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4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harts/chart11.xml" ContentType="application/vnd.openxmlformats-officedocument.drawingml.chart+xml"/>
  <Override PartName="/xl/drawings/drawing7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360" yWindow="-15" windowWidth="15135" windowHeight="7605" firstSheet="2" activeTab="6"/>
  </bookViews>
  <sheets>
    <sheet name="例4-7" sheetId="1" r:id="rId1"/>
    <sheet name="数字化仪表板" sheetId="20" r:id="rId2"/>
    <sheet name="数字化仪表板 (2)" sheetId="21" r:id="rId3"/>
    <sheet name="Northwind公司销售数据" sheetId="2" r:id="rId4"/>
    <sheet name="1.月销售额" sheetId="13" r:id="rId5"/>
    <sheet name="2.员工销售业绩" sheetId="5" r:id="rId6"/>
    <sheet name="3.前十大产品销售额" sheetId="6" r:id="rId7"/>
    <sheet name="4.各类产品订购次数、平均单价、销售额" sheetId="12" r:id="rId8"/>
  </sheets>
  <definedNames>
    <definedName name="_xlnm._FilterDatabase" localSheetId="3" hidden="1">Northwind公司销售数据!$B$1:$C$2158</definedName>
    <definedName name="查询来自_MS_Access_Database" localSheetId="3" hidden="1">Northwind公司销售数据!$A$1:$H$2158</definedName>
    <definedName name="原始数据" localSheetId="2">表_查询来自_MS_Access_Database[#All]</definedName>
    <definedName name="原始数据">表_查询来自_MS_Access_Database[#All]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3" l="1"/>
  <c r="B5" i="12" l="1"/>
  <c r="B4" i="12"/>
  <c r="B3" i="12"/>
  <c r="B2" i="12"/>
  <c r="B3" i="6"/>
  <c r="B4" i="6"/>
  <c r="B5" i="6"/>
  <c r="B2" i="6"/>
  <c r="B3" i="5"/>
  <c r="B4" i="5"/>
  <c r="B5" i="5"/>
  <c r="B2" i="5"/>
  <c r="D10" i="13" l="1"/>
  <c r="C3" i="13"/>
  <c r="C5" i="13" s="1"/>
  <c r="C2" i="13"/>
  <c r="B27" i="13" s="1"/>
  <c r="C2" i="12" l="1"/>
  <c r="B15" i="12" s="1"/>
  <c r="B10" i="13"/>
  <c r="C12" i="13" s="1"/>
  <c r="G2" i="13" s="1"/>
  <c r="C3" i="6"/>
  <c r="C3" i="12"/>
  <c r="C2" i="6"/>
  <c r="B13" i="6" s="1"/>
  <c r="C4" i="13"/>
  <c r="H3" i="13" s="1"/>
  <c r="C3" i="5"/>
  <c r="C2" i="5"/>
  <c r="I1" i="12"/>
  <c r="H1" i="12"/>
  <c r="J1" i="12"/>
  <c r="B8" i="12" l="1"/>
  <c r="B8" i="5"/>
  <c r="B8" i="6"/>
  <c r="C4" i="6"/>
  <c r="D8" i="6" s="1"/>
  <c r="C4" i="12"/>
  <c r="D8" i="12" s="1"/>
  <c r="C5" i="6"/>
  <c r="E8" i="6" s="1"/>
  <c r="C5" i="12"/>
  <c r="E8" i="12" s="1"/>
  <c r="C4" i="5"/>
  <c r="D8" i="5" s="1"/>
  <c r="C5" i="5"/>
  <c r="E8" i="5" s="1"/>
  <c r="H4" i="13"/>
  <c r="H8" i="13"/>
  <c r="H12" i="13"/>
  <c r="H16" i="13"/>
  <c r="H20" i="13"/>
  <c r="H24" i="13"/>
  <c r="H5" i="13"/>
  <c r="H9" i="13"/>
  <c r="H13" i="13"/>
  <c r="H17" i="13"/>
  <c r="H21" i="13"/>
  <c r="H6" i="13"/>
  <c r="H10" i="13"/>
  <c r="H14" i="13"/>
  <c r="H18" i="13"/>
  <c r="H22" i="13"/>
  <c r="H7" i="13"/>
  <c r="H11" i="13"/>
  <c r="H15" i="13"/>
  <c r="H19" i="13"/>
  <c r="H23" i="13"/>
  <c r="C12" i="12" l="1"/>
  <c r="J2" i="12" s="1"/>
  <c r="B13" i="5"/>
  <c r="C10" i="5"/>
  <c r="C10" i="6"/>
  <c r="C11" i="12"/>
  <c r="I2" i="12" s="1"/>
  <c r="C10" i="12"/>
  <c r="H2" i="12" s="1"/>
  <c r="K3" i="6"/>
  <c r="L3" i="6" s="1"/>
  <c r="K12" i="6" l="1"/>
  <c r="L12" i="6" s="1"/>
  <c r="K11" i="6"/>
  <c r="L11" i="6" s="1"/>
  <c r="K10" i="6"/>
  <c r="L10" i="6" s="1"/>
  <c r="K9" i="6"/>
  <c r="L9" i="6" s="1"/>
  <c r="K8" i="6"/>
  <c r="L8" i="6" s="1"/>
  <c r="K7" i="6"/>
  <c r="L7" i="6" s="1"/>
  <c r="K6" i="6"/>
  <c r="L6" i="6" s="1"/>
  <c r="K5" i="6"/>
  <c r="L5" i="6" s="1"/>
  <c r="K4" i="6"/>
  <c r="L4" i="6" s="1"/>
  <c r="H2" i="6" l="1"/>
  <c r="H2" i="5"/>
</calcChain>
</file>

<file path=xl/connections.xml><?xml version="1.0" encoding="utf-8"?>
<connections xmlns="http://schemas.openxmlformats.org/spreadsheetml/2006/main">
  <connection id="1" name="查询来自 MS Access Database" type="1" refreshedVersion="6" background="1" saveData="1">
    <dbPr connection="DSN=MS Access Database;DBQ=E:\数据源\Northwind.accdb;DefaultDir=E:\数据源;DriverId=25;FIL=MS Access;MaxBufferSize=2048;PageTimeout=5;" command="SELECT 订单.订购日期, 客户.地区, 类别.类别名称, 产品.产品名称, 雇员.姓氏 &amp; 名字 AS '姓名', 订单明细.单价, 订单明细.数量, 订单明细.单价*(1-折扣) AS '销售额'_x000d__x000a_FROM `E:\数据源\Northwind.accdb`.产品 产品, `E:\数据源\Northwind.accdb`.订单 订单, `E:\数据源\Northwind.accdb`.订单明细 订单明细, `E:\数据源\Northwind.accdb`.雇员 雇员, `E:\数据源\Northwind.accdb`.客户 客户, `E:\数据源\Northwind.accdb`.类别 类别_x000d__x000a_WHERE 订单.订单ID = 订单明细.订单ID AND 订单.雇员ID = 雇员.雇员ID AND 订单.客户ID = 客户.客户ID AND 产品.产品ID = 订单明细.产品ID AND 产品.类别ID = 类别.类别ID"/>
  </connection>
</connections>
</file>

<file path=xl/sharedStrings.xml><?xml version="1.0" encoding="utf-8"?>
<sst xmlns="http://schemas.openxmlformats.org/spreadsheetml/2006/main" count="8928" uniqueCount="171">
  <si>
    <t>订购日期</t>
  </si>
  <si>
    <t>地区</t>
  </si>
  <si>
    <t>产品名称</t>
  </si>
  <si>
    <t>类别名称</t>
  </si>
  <si>
    <t>华北</t>
  </si>
  <si>
    <t>张颖</t>
  </si>
  <si>
    <t>苹果汁</t>
  </si>
  <si>
    <t>饮料</t>
  </si>
  <si>
    <t>华东</t>
  </si>
  <si>
    <t>郑建杰</t>
  </si>
  <si>
    <t>孙林</t>
  </si>
  <si>
    <t>刘英玫</t>
  </si>
  <si>
    <t>金士鹏</t>
  </si>
  <si>
    <t>李芳</t>
  </si>
  <si>
    <t>赵军</t>
  </si>
  <si>
    <t>东北</t>
  </si>
  <si>
    <t>张雪眉</t>
  </si>
  <si>
    <t>王伟</t>
  </si>
  <si>
    <t>西南</t>
  </si>
  <si>
    <t>华南</t>
  </si>
  <si>
    <t>牛奶</t>
  </si>
  <si>
    <t>西北</t>
  </si>
  <si>
    <t>汽水</t>
  </si>
  <si>
    <t>啤酒</t>
  </si>
  <si>
    <t>蜜桃汁</t>
  </si>
  <si>
    <t>绿茶</t>
  </si>
  <si>
    <t>运动饮料</t>
  </si>
  <si>
    <t>柳橙汁</t>
  </si>
  <si>
    <t>矿泉水</t>
  </si>
  <si>
    <t>苏打水</t>
  </si>
  <si>
    <t>浓缩咖啡</t>
  </si>
  <si>
    <t>柠檬汁</t>
  </si>
  <si>
    <t>蕃茄酱</t>
  </si>
  <si>
    <t>调味品</t>
  </si>
  <si>
    <t>盐</t>
  </si>
  <si>
    <t>麻油</t>
  </si>
  <si>
    <t>酱油</t>
  </si>
  <si>
    <t>胡椒粉</t>
  </si>
  <si>
    <t>味精</t>
  </si>
  <si>
    <t>蚝油</t>
  </si>
  <si>
    <t>海鲜酱</t>
  </si>
  <si>
    <t>甜辣酱</t>
  </si>
  <si>
    <t>海苔酱</t>
  </si>
  <si>
    <t>肉松</t>
  </si>
  <si>
    <t>辣椒粉</t>
  </si>
  <si>
    <t>饼干</t>
  </si>
  <si>
    <t>点心</t>
  </si>
  <si>
    <t>糖果</t>
  </si>
  <si>
    <t>桂花糕</t>
  </si>
  <si>
    <t>花生</t>
  </si>
  <si>
    <t>巧克力</t>
  </si>
  <si>
    <t>棉花糖</t>
  </si>
  <si>
    <t>牛肉干</t>
  </si>
  <si>
    <t>蛋糕</t>
  </si>
  <si>
    <t>玉米片</t>
  </si>
  <si>
    <t>薯条</t>
  </si>
  <si>
    <t>玉米饼</t>
  </si>
  <si>
    <t>山渣片</t>
  </si>
  <si>
    <t>绿豆糕</t>
  </si>
  <si>
    <t>大众奶酪</t>
  </si>
  <si>
    <t>日用品</t>
  </si>
  <si>
    <t>德国奶酪</t>
  </si>
  <si>
    <t>温馨奶酪</t>
  </si>
  <si>
    <t>白奶酪</t>
  </si>
  <si>
    <t>浪花奶酪</t>
  </si>
  <si>
    <t>光明奶酪</t>
  </si>
  <si>
    <t>花奶酪</t>
  </si>
  <si>
    <t>黑奶酪</t>
  </si>
  <si>
    <t>意大利奶酪</t>
  </si>
  <si>
    <t>酸奶酪</t>
  </si>
  <si>
    <t>糯米</t>
  </si>
  <si>
    <t>谷类/麦片</t>
  </si>
  <si>
    <t>燕麦</t>
  </si>
  <si>
    <t>糙米</t>
  </si>
  <si>
    <t>三合一麦片</t>
  </si>
  <si>
    <t>白米</t>
  </si>
  <si>
    <t>小米</t>
  </si>
  <si>
    <t>黄豆</t>
  </si>
  <si>
    <t>鸡</t>
  </si>
  <si>
    <t>肉/家禽</t>
  </si>
  <si>
    <t>猪肉</t>
  </si>
  <si>
    <t>鸭肉</t>
  </si>
  <si>
    <t>盐水鸭</t>
  </si>
  <si>
    <t>鸡肉</t>
  </si>
  <si>
    <t>海鲜粉</t>
  </si>
  <si>
    <t>特制品</t>
  </si>
  <si>
    <t>沙茶</t>
  </si>
  <si>
    <t>烤肉酱</t>
  </si>
  <si>
    <t>猪肉干</t>
  </si>
  <si>
    <t>鸡精</t>
  </si>
  <si>
    <t>蟹</t>
  </si>
  <si>
    <t>海鲜</t>
  </si>
  <si>
    <t>龙虾</t>
  </si>
  <si>
    <t>墨鱼</t>
  </si>
  <si>
    <t>黄鱼</t>
  </si>
  <si>
    <t>鱿鱼</t>
  </si>
  <si>
    <t>干贝</t>
  </si>
  <si>
    <t>虾米</t>
  </si>
  <si>
    <t>虾子</t>
  </si>
  <si>
    <t>雪鱼</t>
  </si>
  <si>
    <t>蚵</t>
  </si>
  <si>
    <t>海参</t>
  </si>
  <si>
    <t>海哲皮</t>
  </si>
  <si>
    <t>当季数据</t>
    <phoneticPr fontId="5" type="noConversion"/>
  </si>
  <si>
    <t>地区</t>
    <phoneticPr fontId="5" type="noConversion"/>
  </si>
  <si>
    <t>订购日期</t>
    <phoneticPr fontId="5" type="noConversion"/>
  </si>
  <si>
    <t>销售额</t>
    <phoneticPr fontId="5" type="noConversion"/>
  </si>
  <si>
    <t>1996年3季度</t>
    <phoneticPr fontId="3" type="noConversion"/>
  </si>
  <si>
    <t>1996年4季度</t>
    <phoneticPr fontId="3" type="noConversion"/>
  </si>
  <si>
    <t>1997年1季度</t>
    <phoneticPr fontId="3" type="noConversion"/>
  </si>
  <si>
    <t>1997年2季度</t>
    <phoneticPr fontId="3" type="noConversion"/>
  </si>
  <si>
    <t>1997年3季度</t>
    <phoneticPr fontId="3" type="noConversion"/>
  </si>
  <si>
    <t>1997年4季度</t>
    <phoneticPr fontId="3" type="noConversion"/>
  </si>
  <si>
    <t>1998年1季度</t>
    <phoneticPr fontId="3" type="noConversion"/>
  </si>
  <si>
    <t>1998年2季度</t>
    <phoneticPr fontId="3" type="noConversion"/>
  </si>
  <si>
    <t>姓名</t>
    <phoneticPr fontId="1" type="noConversion"/>
  </si>
  <si>
    <t>地区选择</t>
    <phoneticPr fontId="5" type="noConversion"/>
  </si>
  <si>
    <t>季度选择</t>
    <phoneticPr fontId="5" type="noConversion"/>
  </si>
  <si>
    <t>季度开始日期</t>
    <phoneticPr fontId="5" type="noConversion"/>
  </si>
  <si>
    <t>地区</t>
    <phoneticPr fontId="3" type="noConversion"/>
  </si>
  <si>
    <t>姓名</t>
    <phoneticPr fontId="3" type="noConversion"/>
  </si>
  <si>
    <t>订购日期</t>
    <phoneticPr fontId="3" type="noConversion"/>
  </si>
  <si>
    <t>销售额</t>
    <phoneticPr fontId="5" type="noConversion"/>
  </si>
  <si>
    <t>销售额</t>
    <phoneticPr fontId="1" type="noConversion"/>
  </si>
  <si>
    <t>序号</t>
    <phoneticPr fontId="3" type="noConversion"/>
  </si>
  <si>
    <t>销售额</t>
    <phoneticPr fontId="3" type="noConversion"/>
  </si>
  <si>
    <t>产品名称</t>
    <phoneticPr fontId="3" type="noConversion"/>
  </si>
  <si>
    <t>地区</t>
    <phoneticPr fontId="5" type="noConversion"/>
  </si>
  <si>
    <t>产品名称</t>
    <phoneticPr fontId="5" type="noConversion"/>
  </si>
  <si>
    <t>订购日期</t>
    <phoneticPr fontId="3" type="noConversion"/>
  </si>
  <si>
    <t>销售额</t>
    <phoneticPr fontId="5" type="noConversion"/>
  </si>
  <si>
    <t/>
  </si>
  <si>
    <t>民众奶酪</t>
  </si>
  <si>
    <t>苏澳奶酪</t>
  </si>
  <si>
    <t>义大利奶酪</t>
  </si>
  <si>
    <t>类别名称</t>
    <phoneticPr fontId="5" type="noConversion"/>
  </si>
  <si>
    <t>订购次数</t>
    <phoneticPr fontId="1" type="noConversion"/>
  </si>
  <si>
    <t>单价</t>
  </si>
  <si>
    <t>数量</t>
  </si>
  <si>
    <t>北京</t>
  </si>
  <si>
    <t>常州</t>
  </si>
  <si>
    <t>成都</t>
  </si>
  <si>
    <t>大连</t>
  </si>
  <si>
    <t>海口</t>
  </si>
  <si>
    <t>南昌</t>
  </si>
  <si>
    <t>南京</t>
  </si>
  <si>
    <t>秦皇岛</t>
  </si>
  <si>
    <t>青岛</t>
  </si>
  <si>
    <t>厦门</t>
  </si>
  <si>
    <t>上海</t>
  </si>
  <si>
    <t>深圳</t>
  </si>
  <si>
    <t>石家庄</t>
  </si>
  <si>
    <t>天津</t>
  </si>
  <si>
    <t>温州</t>
  </si>
  <si>
    <t>西安</t>
  </si>
  <si>
    <t>张家口</t>
  </si>
  <si>
    <t>重庆</t>
  </si>
  <si>
    <t>城市</t>
  </si>
  <si>
    <t>销售额</t>
    <phoneticPr fontId="1" type="noConversion"/>
  </si>
  <si>
    <t>点心</t>
    <phoneticPr fontId="1" type="noConversion"/>
  </si>
  <si>
    <t>平均单价</t>
    <phoneticPr fontId="5" type="noConversion"/>
  </si>
  <si>
    <t>白米</t>
    <phoneticPr fontId="1" type="noConversion"/>
  </si>
  <si>
    <t>全部</t>
    <phoneticPr fontId="3" type="noConversion"/>
  </si>
  <si>
    <t>全部</t>
    <phoneticPr fontId="3" type="noConversion"/>
  </si>
  <si>
    <t>图表标题</t>
    <phoneticPr fontId="1" type="noConversion"/>
  </si>
  <si>
    <t>销售额</t>
    <phoneticPr fontId="1" type="noConversion"/>
  </si>
  <si>
    <t>姓名</t>
    <phoneticPr fontId="1" type="noConversion"/>
  </si>
  <si>
    <t>季度结束日期</t>
    <phoneticPr fontId="5" type="noConversion"/>
  </si>
  <si>
    <t>所选地区</t>
    <phoneticPr fontId="5" type="noConversion"/>
  </si>
  <si>
    <t>所选年季度</t>
    <phoneticPr fontId="5" type="noConversion"/>
  </si>
  <si>
    <t>汇总月份开始日期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</si>
</sst>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1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theme="0" tint="-4.9989318521683403E-2"/>
      <name val="等线"/>
      <family val="3"/>
      <charset val="134"/>
      <scheme val="minor"/>
    </font>
    <font>
      <sz val="11"/>
      <color theme="2" tint="-9.9978637043366805E-2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.5"/>
      <color rgb="FF00206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8" fillId="0" borderId="0" xfId="0" applyFont="1" applyFill="1" applyBorder="1" applyAlignment="1">
      <alignment vertical="center"/>
    </xf>
    <xf numFmtId="0" fontId="8" fillId="0" borderId="0" xfId="0" quotePrefix="1" applyFont="1" applyFill="1" applyBorder="1" applyAlignment="1">
      <alignment vertical="center"/>
    </xf>
    <xf numFmtId="14" fontId="0" fillId="0" borderId="0" xfId="0" applyNumberFormat="1"/>
    <xf numFmtId="2" fontId="0" fillId="0" borderId="0" xfId="0" applyNumberFormat="1"/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/>
    <xf numFmtId="14" fontId="2" fillId="0" borderId="1" xfId="0" applyNumberFormat="1" applyFont="1" applyFill="1" applyBorder="1" applyAlignment="1"/>
    <xf numFmtId="2" fontId="2" fillId="0" borderId="1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14" fontId="2" fillId="0" borderId="2" xfId="0" applyNumberFormat="1" applyFont="1" applyFill="1" applyBorder="1" applyAlignment="1">
      <alignment vertical="center"/>
    </xf>
    <xf numFmtId="2" fontId="2" fillId="0" borderId="7" xfId="0" applyNumberFormat="1" applyFont="1" applyFill="1" applyBorder="1" applyAlignment="1">
      <alignment vertical="center"/>
    </xf>
    <xf numFmtId="2" fontId="2" fillId="0" borderId="2" xfId="0" applyNumberFormat="1" applyFont="1" applyFill="1" applyBorder="1" applyAlignment="1">
      <alignment vertical="center"/>
    </xf>
    <xf numFmtId="14" fontId="2" fillId="0" borderId="3" xfId="0" applyNumberFormat="1" applyFont="1" applyFill="1" applyBorder="1" applyAlignment="1">
      <alignment vertical="center"/>
    </xf>
    <xf numFmtId="2" fontId="2" fillId="0" borderId="8" xfId="0" applyNumberFormat="1" applyFont="1" applyFill="1" applyBorder="1" applyAlignment="1">
      <alignment vertical="center"/>
    </xf>
    <xf numFmtId="2" fontId="2" fillId="0" borderId="3" xfId="0" applyNumberFormat="1" applyFont="1" applyFill="1" applyBorder="1" applyAlignment="1">
      <alignment vertical="center"/>
    </xf>
    <xf numFmtId="14" fontId="10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0" xfId="0" applyFont="1" applyFill="1" applyAlignment="1"/>
    <xf numFmtId="2" fontId="2" fillId="0" borderId="1" xfId="0" applyNumberFormat="1" applyFont="1" applyFill="1" applyBorder="1" applyAlignment="1"/>
    <xf numFmtId="0" fontId="2" fillId="0" borderId="1" xfId="0" applyFont="1" applyFill="1" applyBorder="1" applyAlignment="1">
      <alignment horizontal="center"/>
    </xf>
    <xf numFmtId="0" fontId="11" fillId="0" borderId="0" xfId="0" applyFont="1" applyFill="1"/>
    <xf numFmtId="176" fontId="2" fillId="0" borderId="2" xfId="0" applyNumberFormat="1" applyFont="1" applyFill="1" applyBorder="1" applyAlignment="1"/>
    <xf numFmtId="176" fontId="2" fillId="0" borderId="3" xfId="0" applyNumberFormat="1" applyFont="1" applyFill="1" applyBorder="1" applyAlignment="1"/>
    <xf numFmtId="14" fontId="2" fillId="0" borderId="3" xfId="0" applyNumberFormat="1" applyFont="1" applyFill="1" applyBorder="1" applyAlignment="1"/>
    <xf numFmtId="176" fontId="2" fillId="0" borderId="4" xfId="0" applyNumberFormat="1" applyFont="1" applyFill="1" applyBorder="1" applyAlignment="1"/>
    <xf numFmtId="14" fontId="2" fillId="0" borderId="4" xfId="0" applyNumberFormat="1" applyFont="1" applyFill="1" applyBorder="1" applyAlignment="1"/>
    <xf numFmtId="14" fontId="2" fillId="0" borderId="4" xfId="0" applyNumberFormat="1" applyFont="1" applyFill="1" applyBorder="1" applyAlignment="1">
      <alignment vertical="center"/>
    </xf>
    <xf numFmtId="2" fontId="2" fillId="0" borderId="10" xfId="0" applyNumberFormat="1" applyFont="1" applyFill="1" applyBorder="1" applyAlignment="1">
      <alignment vertical="center"/>
    </xf>
    <xf numFmtId="2" fontId="2" fillId="0" borderId="4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0" xfId="0" quotePrefix="1" applyFont="1" applyFill="1" applyAlignment="1"/>
    <xf numFmtId="14" fontId="2" fillId="0" borderId="0" xfId="0" applyNumberFormat="1" applyFont="1" applyFill="1" applyAlignment="1"/>
    <xf numFmtId="0" fontId="7" fillId="0" borderId="0" xfId="0" applyFont="1" applyFill="1" applyBorder="1" applyAlignment="1"/>
    <xf numFmtId="1" fontId="2" fillId="0" borderId="2" xfId="0" applyNumberFormat="1" applyFont="1" applyFill="1" applyBorder="1" applyAlignment="1">
      <alignment vertical="center"/>
    </xf>
    <xf numFmtId="14" fontId="2" fillId="0" borderId="7" xfId="0" applyNumberFormat="1" applyFont="1" applyFill="1" applyBorder="1" applyAlignment="1">
      <alignment vertical="center"/>
    </xf>
    <xf numFmtId="14" fontId="2" fillId="0" borderId="8" xfId="0" applyNumberFormat="1" applyFont="1" applyFill="1" applyBorder="1" applyAlignment="1">
      <alignment vertical="center"/>
    </xf>
    <xf numFmtId="1" fontId="2" fillId="0" borderId="3" xfId="0" applyNumberFormat="1" applyFont="1" applyFill="1" applyBorder="1" applyAlignment="1">
      <alignment vertical="center"/>
    </xf>
    <xf numFmtId="14" fontId="2" fillId="0" borderId="10" xfId="0" applyNumberFormat="1" applyFont="1" applyFill="1" applyBorder="1" applyAlignment="1">
      <alignment vertical="center"/>
    </xf>
    <xf numFmtId="1" fontId="2" fillId="0" borderId="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1">
    <cellStyle name="常规" xfId="0" builtinId="0"/>
  </cellStyles>
  <dxfs count="2">
    <dxf>
      <numFmt numFmtId="2" formatCode="0.00"/>
    </dxf>
    <dxf>
      <numFmt numFmtId="19" formatCode="yyyy/m/d"/>
    </dxf>
  </dxfs>
  <tableStyles count="0" defaultTableStyle="TableStyleMedium2" defaultPivotStyle="PivotStyleLight16"/>
  <colors>
    <mruColors>
      <color rgb="FF99FF99"/>
      <color rgb="FFB3E5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20" Type="http://schemas.openxmlformats.org/officeDocument/2006/relationships/customXml" Target="../customXml/item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19" Type="http://schemas.openxmlformats.org/officeDocument/2006/relationships/customXml" Target="../customXml/item6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'2.员工销售业绩'!$B$13</c:f>
          <c:strCache>
            <c:ptCount val="1"/>
            <c:pt idx="0">
              <c:v>地区员工销售情况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31124103250247109"/>
          <c:y val="0.22530064496667593"/>
          <c:w val="0.36690412850141646"/>
          <c:h val="0.6491875904078997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BDA-429B-BE27-D8F8B384B01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BDA-429B-BE27-D8F8B384B01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BDA-429B-BE27-D8F8B384B01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BDA-429B-BE27-D8F8B384B010}"/>
              </c:ext>
            </c:extLst>
          </c:dPt>
          <c:dPt>
            <c:idx val="4"/>
            <c:bubble3D val="0"/>
            <c:spPr>
              <a:solidFill>
                <a:srgbClr val="99FF9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BDA-429B-BE27-D8F8B384B01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BDA-429B-BE27-D8F8B384B010}"/>
              </c:ext>
            </c:extLst>
          </c:dPt>
          <c:dPt>
            <c:idx val="6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BDA-429B-BE27-D8F8B384B010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2BDA-429B-BE27-D8F8B384B010}"/>
              </c:ext>
            </c:extLst>
          </c:dPt>
          <c:dPt>
            <c:idx val="8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2BDA-429B-BE27-D8F8B384B01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'2.员工销售业绩'!$G$3:$G$11</c:f>
              <c:strCache>
                <c:ptCount val="9"/>
                <c:pt idx="0">
                  <c:v>金士鹏</c:v>
                </c:pt>
                <c:pt idx="1">
                  <c:v>李芳</c:v>
                </c:pt>
                <c:pt idx="2">
                  <c:v>刘英玫</c:v>
                </c:pt>
                <c:pt idx="3">
                  <c:v>孙林</c:v>
                </c:pt>
                <c:pt idx="4">
                  <c:v>王伟</c:v>
                </c:pt>
                <c:pt idx="5">
                  <c:v>张雪眉</c:v>
                </c:pt>
                <c:pt idx="6">
                  <c:v>张颖</c:v>
                </c:pt>
                <c:pt idx="7">
                  <c:v>赵军</c:v>
                </c:pt>
                <c:pt idx="8">
                  <c:v>郑建杰</c:v>
                </c:pt>
              </c:strCache>
            </c:strRef>
          </c:cat>
          <c:val>
            <c:numRef>
              <c:f>'2.员工销售业绩'!$H$3:$H$11</c:f>
              <c:numCache>
                <c:formatCode>0.00</c:formatCode>
                <c:ptCount val="9"/>
                <c:pt idx="0">
                  <c:v>112.74999993816017</c:v>
                </c:pt>
                <c:pt idx="1">
                  <c:v>393.66499990560112</c:v>
                </c:pt>
                <c:pt idx="2">
                  <c:v>827.23499956578007</c:v>
                </c:pt>
                <c:pt idx="3">
                  <c:v>461.67499986067406</c:v>
                </c:pt>
                <c:pt idx="4">
                  <c:v>372.2</c:v>
                </c:pt>
                <c:pt idx="5">
                  <c:v>123.85</c:v>
                </c:pt>
                <c:pt idx="6">
                  <c:v>632.53999951481819</c:v>
                </c:pt>
                <c:pt idx="7">
                  <c:v>156.48999984189868</c:v>
                </c:pt>
                <c:pt idx="8">
                  <c:v>793.27999922558672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2BDA-429B-BE27-D8F8B384B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'3.前十大产品销售额'!$B$13</c:f>
          <c:strCache>
            <c:ptCount val="1"/>
            <c:pt idx="0">
              <c:v>全部地区前十产品的销售额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1691591872694235"/>
          <c:y val="0.14023643502327876"/>
          <c:w val="0.84713471049885514"/>
          <c:h val="0.524180138144899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'3.前十大产品销售额'!$K$2</c:f>
              <c:strCache>
                <c:ptCount val="1"/>
                <c:pt idx="0">
                  <c:v>销售额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cat>
            <c:strRef>
              <c:f>'3.前十大产品销售额'!$L$3:$L$12</c:f>
              <c:strCache>
                <c:ptCount val="10"/>
                <c:pt idx="0">
                  <c:v>鸭肉</c:v>
                </c:pt>
                <c:pt idx="1">
                  <c:v>山渣片</c:v>
                </c:pt>
                <c:pt idx="2">
                  <c:v>猪肉</c:v>
                </c:pt>
                <c:pt idx="3">
                  <c:v>酸奶酪</c:v>
                </c:pt>
                <c:pt idx="4">
                  <c:v>桂花糕</c:v>
                </c:pt>
                <c:pt idx="5">
                  <c:v>柳橙汁</c:v>
                </c:pt>
                <c:pt idx="6">
                  <c:v>盐</c:v>
                </c:pt>
                <c:pt idx="7">
                  <c:v>猪肉干</c:v>
                </c:pt>
                <c:pt idx="8">
                  <c:v>烤肉酱</c:v>
                </c:pt>
                <c:pt idx="9">
                  <c:v>花奶酪</c:v>
                </c:pt>
              </c:strCache>
            </c:strRef>
          </c:cat>
          <c:val>
            <c:numRef>
              <c:f>'3.前十大产品销售额'!$K$3:$K$12</c:f>
              <c:numCache>
                <c:formatCode>0.00</c:formatCode>
                <c:ptCount val="10"/>
                <c:pt idx="0">
                  <c:v>322.61999973803756</c:v>
                </c:pt>
                <c:pt idx="1">
                  <c:v>301.40999994128941</c:v>
                </c:pt>
                <c:pt idx="2">
                  <c:v>247.59999968409537</c:v>
                </c:pt>
                <c:pt idx="3">
                  <c:v>200.2099999792874</c:v>
                </c:pt>
                <c:pt idx="4">
                  <c:v>191.15999995172024</c:v>
                </c:pt>
                <c:pt idx="5">
                  <c:v>184</c:v>
                </c:pt>
                <c:pt idx="6">
                  <c:v>117.15999992191793</c:v>
                </c:pt>
                <c:pt idx="7">
                  <c:v>116.59999968409538</c:v>
                </c:pt>
                <c:pt idx="8">
                  <c:v>109.19999999999999</c:v>
                </c:pt>
                <c:pt idx="9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F9-4C2A-8A88-43577D2119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3491968"/>
        <c:axId val="132698624"/>
      </c:barChart>
      <c:catAx>
        <c:axId val="73491968"/>
        <c:scaling>
          <c:orientation val="minMax"/>
        </c:scaling>
        <c:delete val="0"/>
        <c:axPos val="b"/>
        <c:numFmt formatCode="yyyy&quot;年&quot;m&quot;月&quot;;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2698624"/>
        <c:crosses val="autoZero"/>
        <c:auto val="1"/>
        <c:lblAlgn val="ctr"/>
        <c:lblOffset val="100"/>
        <c:noMultiLvlLbl val="1"/>
      </c:catAx>
      <c:valAx>
        <c:axId val="132698624"/>
        <c:scaling>
          <c:orientation val="minMax"/>
        </c:scaling>
        <c:delete val="0"/>
        <c:axPos val="l"/>
        <c:numFmt formatCode="General" sourceLinked="0"/>
        <c:majorTickMark val="in"/>
        <c:minorTickMark val="none"/>
        <c:tickLblPos val="nextTo"/>
        <c:spPr>
          <a:noFill/>
          <a:ln>
            <a:solidFill>
              <a:schemeClr val="bg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491968"/>
        <c:crosses val="autoZero"/>
        <c:crossBetween val="between"/>
      </c:valAx>
      <c:spPr>
        <a:solidFill>
          <a:schemeClr val="bg1"/>
        </a:solidFill>
        <a:ln>
          <a:noFill/>
        </a:ln>
        <a:effectLst/>
        <a:scene3d>
          <a:camera prst="orthographicFront"/>
          <a:lightRig rig="threePt" dir="t"/>
        </a:scene3d>
        <a:sp3d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 sz="1100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'1.月销售额'!$B$27</c:f>
          <c:strCache>
            <c:ptCount val="1"/>
            <c:pt idx="0">
              <c:v>全部地区月销售额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1691591872694235"/>
          <c:y val="0.14023643502327876"/>
          <c:w val="0.84713471049885514"/>
          <c:h val="0.52418013814489994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'1.月销售额'!$H$2</c:f>
              <c:strCache>
                <c:ptCount val="1"/>
                <c:pt idx="0">
                  <c:v>当季数据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'1.月销售额'!$F$3:$F$24</c:f>
              <c:numCache>
                <c:formatCode>m/d/yyyy</c:formatCode>
                <c:ptCount val="22"/>
                <c:pt idx="0">
                  <c:v>35247</c:v>
                </c:pt>
                <c:pt idx="1">
                  <c:v>35278</c:v>
                </c:pt>
                <c:pt idx="2">
                  <c:v>35309</c:v>
                </c:pt>
                <c:pt idx="3">
                  <c:v>35339</c:v>
                </c:pt>
                <c:pt idx="4">
                  <c:v>35370</c:v>
                </c:pt>
                <c:pt idx="5">
                  <c:v>35400</c:v>
                </c:pt>
                <c:pt idx="6">
                  <c:v>35431</c:v>
                </c:pt>
                <c:pt idx="7">
                  <c:v>35462</c:v>
                </c:pt>
                <c:pt idx="8">
                  <c:v>35490</c:v>
                </c:pt>
                <c:pt idx="9">
                  <c:v>35521</c:v>
                </c:pt>
                <c:pt idx="10">
                  <c:v>35551</c:v>
                </c:pt>
                <c:pt idx="11">
                  <c:v>35582</c:v>
                </c:pt>
                <c:pt idx="12">
                  <c:v>35612</c:v>
                </c:pt>
                <c:pt idx="13">
                  <c:v>35643</c:v>
                </c:pt>
                <c:pt idx="14">
                  <c:v>35674</c:v>
                </c:pt>
                <c:pt idx="15">
                  <c:v>35704</c:v>
                </c:pt>
                <c:pt idx="16">
                  <c:v>35735</c:v>
                </c:pt>
                <c:pt idx="17">
                  <c:v>35765</c:v>
                </c:pt>
                <c:pt idx="18">
                  <c:v>35796</c:v>
                </c:pt>
                <c:pt idx="19">
                  <c:v>35827</c:v>
                </c:pt>
                <c:pt idx="20">
                  <c:v>35855</c:v>
                </c:pt>
                <c:pt idx="21">
                  <c:v>35886</c:v>
                </c:pt>
              </c:numCache>
            </c:numRef>
          </c:cat>
          <c:val>
            <c:numRef>
              <c:f>'1.月销售额'!$H$3:$H$24</c:f>
              <c:numCache>
                <c:formatCode>0.00</c:formatCode>
                <c:ptCount val="22"/>
                <c:pt idx="0">
                  <c:v>1142.6299987755715</c:v>
                </c:pt>
                <c:pt idx="1">
                  <c:v>1433.3049994949251</c:v>
                </c:pt>
                <c:pt idx="2">
                  <c:v>1297.7499995820231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8F-49FA-B06A-C30BE67B1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3492992"/>
        <c:axId val="167390016"/>
      </c:barChart>
      <c:lineChart>
        <c:grouping val="stacked"/>
        <c:varyColors val="0"/>
        <c:ser>
          <c:idx val="0"/>
          <c:order val="0"/>
          <c:tx>
            <c:strRef>
              <c:f>'1.月销售额'!$G$2</c:f>
              <c:strCache>
                <c:ptCount val="1"/>
                <c:pt idx="0">
                  <c:v>1142.63</c:v>
                </c:pt>
              </c:strCache>
            </c:strRef>
          </c:tx>
          <c:spPr>
            <a:ln w="2222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bg1"/>
              </a:solidFill>
              <a:ln w="1587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cat>
            <c:numRef>
              <c:f>'1.月销售额'!$F$3:$F$24</c:f>
              <c:numCache>
                <c:formatCode>m/d/yyyy</c:formatCode>
                <c:ptCount val="22"/>
                <c:pt idx="0">
                  <c:v>35247</c:v>
                </c:pt>
                <c:pt idx="1">
                  <c:v>35278</c:v>
                </c:pt>
                <c:pt idx="2">
                  <c:v>35309</c:v>
                </c:pt>
                <c:pt idx="3">
                  <c:v>35339</c:v>
                </c:pt>
                <c:pt idx="4">
                  <c:v>35370</c:v>
                </c:pt>
                <c:pt idx="5">
                  <c:v>35400</c:v>
                </c:pt>
                <c:pt idx="6">
                  <c:v>35431</c:v>
                </c:pt>
                <c:pt idx="7">
                  <c:v>35462</c:v>
                </c:pt>
                <c:pt idx="8">
                  <c:v>35490</c:v>
                </c:pt>
                <c:pt idx="9">
                  <c:v>35521</c:v>
                </c:pt>
                <c:pt idx="10">
                  <c:v>35551</c:v>
                </c:pt>
                <c:pt idx="11">
                  <c:v>35582</c:v>
                </c:pt>
                <c:pt idx="12">
                  <c:v>35612</c:v>
                </c:pt>
                <c:pt idx="13">
                  <c:v>35643</c:v>
                </c:pt>
                <c:pt idx="14">
                  <c:v>35674</c:v>
                </c:pt>
                <c:pt idx="15">
                  <c:v>35704</c:v>
                </c:pt>
                <c:pt idx="16">
                  <c:v>35735</c:v>
                </c:pt>
                <c:pt idx="17">
                  <c:v>35765</c:v>
                </c:pt>
                <c:pt idx="18">
                  <c:v>35796</c:v>
                </c:pt>
                <c:pt idx="19">
                  <c:v>35827</c:v>
                </c:pt>
                <c:pt idx="20">
                  <c:v>35855</c:v>
                </c:pt>
                <c:pt idx="21">
                  <c:v>35886</c:v>
                </c:pt>
              </c:numCache>
            </c:numRef>
          </c:cat>
          <c:val>
            <c:numRef>
              <c:f>'1.月销售额'!$G$3:$G$24</c:f>
              <c:numCache>
                <c:formatCode>0.00</c:formatCode>
                <c:ptCount val="22"/>
                <c:pt idx="0">
                  <c:v>1142.6299987755715</c:v>
                </c:pt>
                <c:pt idx="1">
                  <c:v>1433.3049994949251</c:v>
                </c:pt>
                <c:pt idx="2">
                  <c:v>1297.7499995820231</c:v>
                </c:pt>
                <c:pt idx="3">
                  <c:v>1492.77999756895</c:v>
                </c:pt>
                <c:pt idx="4">
                  <c:v>1729.8749984048313</c:v>
                </c:pt>
                <c:pt idx="5">
                  <c:v>1754.9649985469887</c:v>
                </c:pt>
                <c:pt idx="6">
                  <c:v>1934.4299980863932</c:v>
                </c:pt>
                <c:pt idx="7">
                  <c:v>1420.9149982403969</c:v>
                </c:pt>
                <c:pt idx="8">
                  <c:v>1610.9899988830093</c:v>
                </c:pt>
                <c:pt idx="9">
                  <c:v>2157.1994971837848</c:v>
                </c:pt>
                <c:pt idx="10">
                  <c:v>2559.3024972692124</c:v>
                </c:pt>
                <c:pt idx="11">
                  <c:v>1834.1474978267404</c:v>
                </c:pt>
                <c:pt idx="12">
                  <c:v>1939.0759979397803</c:v>
                </c:pt>
                <c:pt idx="13">
                  <c:v>2088.6129986481737</c:v>
                </c:pt>
                <c:pt idx="14">
                  <c:v>2372.8329979558293</c:v>
                </c:pt>
                <c:pt idx="15">
                  <c:v>2696.4129984667529</c:v>
                </c:pt>
                <c:pt idx="16">
                  <c:v>2143.869498322159</c:v>
                </c:pt>
                <c:pt idx="17">
                  <c:v>3287.6494977003713</c:v>
                </c:pt>
                <c:pt idx="18">
                  <c:v>4634.871996277644</c:v>
                </c:pt>
                <c:pt idx="19">
                  <c:v>3229.2154982899133</c:v>
                </c:pt>
                <c:pt idx="20">
                  <c:v>4826.3649969834823</c:v>
                </c:pt>
                <c:pt idx="21">
                  <c:v>4706.7974976269898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8F-49FA-B06A-C30BE67B1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92992"/>
        <c:axId val="167390016"/>
      </c:lineChart>
      <c:dateAx>
        <c:axId val="73492992"/>
        <c:scaling>
          <c:orientation val="minMax"/>
        </c:scaling>
        <c:delete val="0"/>
        <c:axPos val="b"/>
        <c:numFmt formatCode="yyyy&quot;年&quot;m&quot;月&quot;;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7390016"/>
        <c:crosses val="autoZero"/>
        <c:auto val="1"/>
        <c:lblOffset val="100"/>
        <c:baseTimeUnit val="months"/>
      </c:dateAx>
      <c:valAx>
        <c:axId val="167390016"/>
        <c:scaling>
          <c:orientation val="minMax"/>
        </c:scaling>
        <c:delete val="0"/>
        <c:axPos val="l"/>
        <c:numFmt formatCode="General" sourceLinked="0"/>
        <c:majorTickMark val="in"/>
        <c:minorTickMark val="none"/>
        <c:tickLblPos val="nextTo"/>
        <c:spPr>
          <a:noFill/>
          <a:ln>
            <a:solidFill>
              <a:schemeClr val="bg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49299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 sz="1100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'4.各类产品订购次数、平均单价、销售额'!$B$15:$C$15</c:f>
          <c:strCache>
            <c:ptCount val="2"/>
            <c:pt idx="0">
              <c:v>全部地区各类产品销售额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696381145694949"/>
          <c:y val="0.15134923351972307"/>
          <c:w val="0.77391688095468869"/>
          <c:h val="0.69016504609521678"/>
        </c:manualLayout>
      </c:layout>
      <c:bubble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Pt>
            <c:idx val="0"/>
            <c:invertIfNegative val="0"/>
            <c:bubble3D val="1"/>
            <c:spPr>
              <a:solidFill>
                <a:schemeClr val="accent1">
                  <a:alpha val="7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1-89BF-4379-9029-E45142F77F40}"/>
              </c:ext>
            </c:extLst>
          </c:dPt>
          <c:dPt>
            <c:idx val="1"/>
            <c:invertIfNegative val="0"/>
            <c:bubble3D val="1"/>
            <c:spPr>
              <a:solidFill>
                <a:schemeClr val="accent2">
                  <a:alpha val="7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3-89BF-4379-9029-E45142F77F40}"/>
              </c:ext>
            </c:extLst>
          </c:dPt>
          <c:dPt>
            <c:idx val="2"/>
            <c:invertIfNegative val="0"/>
            <c:bubble3D val="1"/>
            <c:spPr>
              <a:solidFill>
                <a:schemeClr val="accent3">
                  <a:alpha val="7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5-89BF-4379-9029-E45142F77F40}"/>
              </c:ext>
            </c:extLst>
          </c:dPt>
          <c:dPt>
            <c:idx val="3"/>
            <c:invertIfNegative val="0"/>
            <c:bubble3D val="1"/>
            <c:spPr>
              <a:solidFill>
                <a:schemeClr val="accent4">
                  <a:alpha val="7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7-89BF-4379-9029-E45142F77F40}"/>
              </c:ext>
            </c:extLst>
          </c:dPt>
          <c:dPt>
            <c:idx val="4"/>
            <c:invertIfNegative val="0"/>
            <c:bubble3D val="1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A-E9D4-49A8-B2D9-93F1B505735B}"/>
              </c:ext>
            </c:extLst>
          </c:dPt>
          <c:dPt>
            <c:idx val="5"/>
            <c:invertIfNegative val="0"/>
            <c:bubble3D val="1"/>
            <c:spPr>
              <a:solidFill>
                <a:schemeClr val="accent6">
                  <a:alpha val="7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B-89BF-4379-9029-E45142F77F40}"/>
              </c:ext>
            </c:extLst>
          </c:dPt>
          <c:dPt>
            <c:idx val="6"/>
            <c:invertIfNegative val="0"/>
            <c:bubble3D val="1"/>
            <c:spPr>
              <a:solidFill>
                <a:srgbClr val="FFFF00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B-E9D4-49A8-B2D9-93F1B505735B}"/>
              </c:ext>
            </c:extLst>
          </c:dPt>
          <c:dPt>
            <c:idx val="7"/>
            <c:invertIfNegative val="0"/>
            <c:bubble3D val="1"/>
            <c:spPr>
              <a:solidFill>
                <a:schemeClr val="accent2">
                  <a:lumMod val="60000"/>
                  <a:alpha val="7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F-89BF-4379-9029-E45142F77F40}"/>
              </c:ext>
            </c:extLst>
          </c:dPt>
          <c:dLbls>
            <c:dLbl>
              <c:idx val="0"/>
              <c:layout>
                <c:manualLayout>
                  <c:x val="-8.2962363231026251E-2"/>
                  <c:y val="-0.10966525923390003"/>
                </c:manualLayout>
              </c:layout>
              <c:tx>
                <c:rich>
                  <a:bodyPr/>
                  <a:lstStyle/>
                  <a:p>
                    <a:r>
                      <a:rPr lang="zh-CN" altLang="en-US"/>
                      <a:t>点心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9BF-4379-9029-E45142F77F40}"/>
                </c:ext>
              </c:extLst>
            </c:dLbl>
            <c:dLbl>
              <c:idx val="1"/>
              <c:layout>
                <c:manualLayout>
                  <c:x val="-0.22592347209314259"/>
                  <c:y val="5.7971014492753534E-2"/>
                </c:manualLayout>
              </c:layout>
              <c:tx>
                <c:rich>
                  <a:bodyPr/>
                  <a:lstStyle/>
                  <a:p>
                    <a:r>
                      <a:rPr lang="zh-CN" altLang="en-US"/>
                      <a:t>谷类</a:t>
                    </a:r>
                    <a:r>
                      <a:rPr lang="en-US" altLang="zh-CN"/>
                      <a:t>/</a:t>
                    </a:r>
                    <a:r>
                      <a:rPr lang="zh-CN" altLang="en-US"/>
                      <a:t>麦片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9BF-4379-9029-E45142F77F40}"/>
                </c:ext>
              </c:extLst>
            </c:dLbl>
            <c:dLbl>
              <c:idx val="2"/>
              <c:layout>
                <c:manualLayout>
                  <c:x val="-3.2422927583002158E-2"/>
                  <c:y val="5.6628627943246315E-2"/>
                </c:manualLayout>
              </c:layout>
              <c:tx>
                <c:rich>
                  <a:bodyPr/>
                  <a:lstStyle/>
                  <a:p>
                    <a:r>
                      <a:rPr lang="zh-CN" altLang="en-US"/>
                      <a:t>海鲜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9BF-4379-9029-E45142F77F40}"/>
                </c:ext>
              </c:extLst>
            </c:dLbl>
            <c:dLbl>
              <c:idx val="3"/>
              <c:layout>
                <c:manualLayout>
                  <c:x val="-2.6068066618392362E-2"/>
                  <c:y val="-2.8985507246376812E-2"/>
                </c:manualLayout>
              </c:layout>
              <c:tx>
                <c:rich>
                  <a:bodyPr/>
                  <a:lstStyle/>
                  <a:p>
                    <a:r>
                      <a:rPr lang="zh-CN" altLang="en-US"/>
                      <a:t>日用品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9BF-4379-9029-E45142F77F40}"/>
                </c:ext>
              </c:extLst>
            </c:dLbl>
            <c:dLbl>
              <c:idx val="4"/>
              <c:layout>
                <c:manualLayout>
                  <c:x val="-1.7378711078928313E-2"/>
                  <c:y val="-2.4154589371980676E-2"/>
                </c:manualLayout>
              </c:layout>
              <c:tx>
                <c:rich>
                  <a:bodyPr/>
                  <a:lstStyle/>
                  <a:p>
                    <a:r>
                      <a:rPr lang="zh-CN" altLang="en-US"/>
                      <a:t>肉</a:t>
                    </a:r>
                    <a:r>
                      <a:rPr lang="en-US" altLang="zh-CN"/>
                      <a:t>/</a:t>
                    </a:r>
                    <a:r>
                      <a:rPr lang="zh-CN" altLang="en-US"/>
                      <a:t>家禽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9D4-49A8-B2D9-93F1B505735B}"/>
                </c:ext>
              </c:extLst>
            </c:dLbl>
            <c:dLbl>
              <c:idx val="5"/>
              <c:layout>
                <c:manualLayout>
                  <c:x val="-1.1585807385952208E-2"/>
                  <c:y val="9.6618357487922701E-3"/>
                </c:manualLayout>
              </c:layout>
              <c:tx>
                <c:rich>
                  <a:bodyPr/>
                  <a:lstStyle/>
                  <a:p>
                    <a:r>
                      <a:rPr lang="zh-CN" altLang="en-US"/>
                      <a:t>特制品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9BF-4379-9029-E45142F77F40}"/>
                </c:ext>
              </c:extLst>
            </c:dLbl>
            <c:dLbl>
              <c:idx val="6"/>
              <c:layout>
                <c:manualLayout>
                  <c:x val="-5.3385712738116278E-2"/>
                  <c:y val="0.10042793563847989"/>
                </c:manualLayout>
              </c:layout>
              <c:tx>
                <c:rich>
                  <a:bodyPr/>
                  <a:lstStyle/>
                  <a:p>
                    <a:r>
                      <a:rPr lang="zh-CN" altLang="en-US"/>
                      <a:t>调味品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9D4-49A8-B2D9-93F1B505735B}"/>
                </c:ext>
              </c:extLst>
            </c:dLbl>
            <c:dLbl>
              <c:idx val="7"/>
              <c:layout>
                <c:manualLayout>
                  <c:x val="-3.1860970311368676E-2"/>
                  <c:y val="-8.6956521739130432E-2"/>
                </c:manualLayout>
              </c:layout>
              <c:tx>
                <c:rich>
                  <a:bodyPr/>
                  <a:lstStyle/>
                  <a:p>
                    <a:r>
                      <a:rPr lang="zh-CN" altLang="en-US"/>
                      <a:t>饮料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9BF-4379-9029-E45142F77F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'4.各类产品订购次数、平均单价、销售额'!$H$3:$H$10</c:f>
              <c:numCache>
                <c:formatCode>0</c:formatCode>
                <c:ptCount val="8"/>
                <c:pt idx="0">
                  <c:v>30</c:v>
                </c:pt>
                <c:pt idx="1">
                  <c:v>11</c:v>
                </c:pt>
                <c:pt idx="2">
                  <c:v>26</c:v>
                </c:pt>
                <c:pt idx="3">
                  <c:v>34</c:v>
                </c:pt>
                <c:pt idx="4">
                  <c:v>16</c:v>
                </c:pt>
                <c:pt idx="5">
                  <c:v>10</c:v>
                </c:pt>
                <c:pt idx="6">
                  <c:v>19</c:v>
                </c:pt>
                <c:pt idx="7">
                  <c:v>39</c:v>
                </c:pt>
              </c:numCache>
            </c:numRef>
          </c:xVal>
          <c:yVal>
            <c:numRef>
              <c:f>'4.各类产品订购次数、平均单价、销售额'!$I$3:$I$10</c:f>
              <c:numCache>
                <c:formatCode>0.00</c:formatCode>
                <c:ptCount val="8"/>
                <c:pt idx="0">
                  <c:v>1.1189064853399047</c:v>
                </c:pt>
                <c:pt idx="1">
                  <c:v>1.6823809521893658</c:v>
                </c:pt>
                <c:pt idx="2">
                  <c:v>0.66502415411318261</c:v>
                </c:pt>
                <c:pt idx="3">
                  <c:v>1.1890175946286259</c:v>
                </c:pt>
                <c:pt idx="4">
                  <c:v>1.8875919720774712</c:v>
                </c:pt>
                <c:pt idx="5">
                  <c:v>1.3447619032575973</c:v>
                </c:pt>
                <c:pt idx="6">
                  <c:v>0.76513647580745803</c:v>
                </c:pt>
                <c:pt idx="7">
                  <c:v>0.59827433602834956</c:v>
                </c:pt>
              </c:numCache>
            </c:numRef>
          </c:yVal>
          <c:bubbleSize>
            <c:numRef>
              <c:f>'4.各类产品订购次数、平均单价、销售额'!$J$3:$J$10</c:f>
              <c:numCache>
                <c:formatCode>0.00</c:formatCode>
                <c:ptCount val="8"/>
                <c:pt idx="0">
                  <c:v>741.83499978035672</c:v>
                </c:pt>
                <c:pt idx="1">
                  <c:v>211.9799999758601</c:v>
                </c:pt>
                <c:pt idx="2">
                  <c:v>412.9799997042864</c:v>
                </c:pt>
                <c:pt idx="3">
                  <c:v>810.90999953672281</c:v>
                </c:pt>
                <c:pt idx="4">
                  <c:v>564.38999965116386</c:v>
                </c:pt>
                <c:pt idx="5">
                  <c:v>282.39999968409541</c:v>
                </c:pt>
                <c:pt idx="6">
                  <c:v>308.34999975040557</c:v>
                </c:pt>
                <c:pt idx="7">
                  <c:v>540.83999976962798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9-E9D4-49A8-B2D9-93F1B50573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10"/>
        <c:showNegBubbles val="0"/>
        <c:axId val="167390592"/>
        <c:axId val="167389440"/>
      </c:bubbleChart>
      <c:valAx>
        <c:axId val="167390592"/>
        <c:scaling>
          <c:orientation val="minMax"/>
          <c:min val="0"/>
        </c:scaling>
        <c:delete val="0"/>
        <c:axPos val="b"/>
        <c:title>
          <c:tx>
            <c:strRef>
              <c:f>'4.各类产品订购次数、平均单价、销售额'!$B$10</c:f>
              <c:strCache>
                <c:ptCount val="1"/>
                <c:pt idx="0">
                  <c:v>订购次数</c:v>
                </c:pt>
              </c:strCache>
            </c:strRef>
          </c:tx>
          <c:layout>
            <c:manualLayout>
              <c:xMode val="edge"/>
              <c:yMode val="edge"/>
              <c:x val="0.83858996191322899"/>
              <c:y val="0.735420915017338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7389440"/>
        <c:crosses val="autoZero"/>
        <c:crossBetween val="midCat"/>
      </c:valAx>
      <c:valAx>
        <c:axId val="167389440"/>
        <c:scaling>
          <c:orientation val="minMax"/>
          <c:min val="0"/>
        </c:scaling>
        <c:delete val="0"/>
        <c:axPos val="l"/>
        <c:title>
          <c:tx>
            <c:strRef>
              <c:f>'4.各类产品订购次数、平均单价、销售额'!$B$11</c:f>
              <c:strCache>
                <c:ptCount val="1"/>
                <c:pt idx="0">
                  <c:v>平均单价</c:v>
                </c:pt>
              </c:strCache>
            </c:strRef>
          </c:tx>
          <c:layout>
            <c:manualLayout>
              <c:xMode val="edge"/>
              <c:yMode val="edge"/>
              <c:x val="1.7496621756458573E-2"/>
              <c:y val="0.375658640496024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7390592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 sz="1050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'2.员工销售业绩'!$B$13</c:f>
          <c:strCache>
            <c:ptCount val="1"/>
            <c:pt idx="0">
              <c:v>地区员工销售情况</c:v>
            </c:pt>
          </c:strCache>
        </c:strRef>
      </c:tx>
      <c:layout>
        <c:manualLayout>
          <c:xMode val="edge"/>
          <c:yMode val="edge"/>
          <c:x val="0.34304764428881029"/>
          <c:y val="4.72257827487562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31124103250247109"/>
          <c:y val="0.22530064496667593"/>
          <c:w val="0.36690412850141646"/>
          <c:h val="0.6491875904078997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BDA-429B-BE27-D8F8B384B01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BDA-429B-BE27-D8F8B384B01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BDA-429B-BE27-D8F8B384B01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BDA-429B-BE27-D8F8B384B010}"/>
              </c:ext>
            </c:extLst>
          </c:dPt>
          <c:dPt>
            <c:idx val="4"/>
            <c:bubble3D val="0"/>
            <c:spPr>
              <a:solidFill>
                <a:srgbClr val="99FF9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BDA-429B-BE27-D8F8B384B01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BDA-429B-BE27-D8F8B384B010}"/>
              </c:ext>
            </c:extLst>
          </c:dPt>
          <c:dPt>
            <c:idx val="6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BDA-429B-BE27-D8F8B384B010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2BDA-429B-BE27-D8F8B384B010}"/>
              </c:ext>
            </c:extLst>
          </c:dPt>
          <c:dPt>
            <c:idx val="8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2BDA-429B-BE27-D8F8B384B01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'2.员工销售业绩'!$G$3:$G$11</c:f>
              <c:strCache>
                <c:ptCount val="9"/>
                <c:pt idx="0">
                  <c:v>金士鹏</c:v>
                </c:pt>
                <c:pt idx="1">
                  <c:v>李芳</c:v>
                </c:pt>
                <c:pt idx="2">
                  <c:v>刘英玫</c:v>
                </c:pt>
                <c:pt idx="3">
                  <c:v>孙林</c:v>
                </c:pt>
                <c:pt idx="4">
                  <c:v>王伟</c:v>
                </c:pt>
                <c:pt idx="5">
                  <c:v>张雪眉</c:v>
                </c:pt>
                <c:pt idx="6">
                  <c:v>张颖</c:v>
                </c:pt>
                <c:pt idx="7">
                  <c:v>赵军</c:v>
                </c:pt>
                <c:pt idx="8">
                  <c:v>郑建杰</c:v>
                </c:pt>
              </c:strCache>
            </c:strRef>
          </c:cat>
          <c:val>
            <c:numRef>
              <c:f>'2.员工销售业绩'!$H$3:$H$11</c:f>
              <c:numCache>
                <c:formatCode>0.00</c:formatCode>
                <c:ptCount val="9"/>
                <c:pt idx="0">
                  <c:v>112.74999993816017</c:v>
                </c:pt>
                <c:pt idx="1">
                  <c:v>393.66499990560112</c:v>
                </c:pt>
                <c:pt idx="2">
                  <c:v>827.23499956578007</c:v>
                </c:pt>
                <c:pt idx="3">
                  <c:v>461.67499986067406</c:v>
                </c:pt>
                <c:pt idx="4">
                  <c:v>372.2</c:v>
                </c:pt>
                <c:pt idx="5">
                  <c:v>123.85</c:v>
                </c:pt>
                <c:pt idx="6">
                  <c:v>632.53999951481819</c:v>
                </c:pt>
                <c:pt idx="7">
                  <c:v>156.48999984189868</c:v>
                </c:pt>
                <c:pt idx="8">
                  <c:v>793.27999922558672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2BDA-429B-BE27-D8F8B384B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'3.前十大产品销售额'!$B$13</c:f>
          <c:strCache>
            <c:ptCount val="1"/>
            <c:pt idx="0">
              <c:v>全部地区前十产品的销售额</c:v>
            </c:pt>
          </c:strCache>
        </c:strRef>
      </c:tx>
      <c:layout>
        <c:manualLayout>
          <c:xMode val="edge"/>
          <c:yMode val="edge"/>
          <c:x val="0.29541420966442311"/>
          <c:y val="6.9822343369791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1691591872694235"/>
          <c:y val="0.14023643502327876"/>
          <c:w val="0.84713471049885514"/>
          <c:h val="0.524180138144899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'3.前十大产品销售额'!$K$2</c:f>
              <c:strCache>
                <c:ptCount val="1"/>
                <c:pt idx="0">
                  <c:v>销售额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cat>
            <c:strRef>
              <c:f>'3.前十大产品销售额'!$L$3:$L$12</c:f>
              <c:strCache>
                <c:ptCount val="10"/>
                <c:pt idx="0">
                  <c:v>鸭肉</c:v>
                </c:pt>
                <c:pt idx="1">
                  <c:v>山渣片</c:v>
                </c:pt>
                <c:pt idx="2">
                  <c:v>猪肉</c:v>
                </c:pt>
                <c:pt idx="3">
                  <c:v>酸奶酪</c:v>
                </c:pt>
                <c:pt idx="4">
                  <c:v>桂花糕</c:v>
                </c:pt>
                <c:pt idx="5">
                  <c:v>柳橙汁</c:v>
                </c:pt>
                <c:pt idx="6">
                  <c:v>盐</c:v>
                </c:pt>
                <c:pt idx="7">
                  <c:v>猪肉干</c:v>
                </c:pt>
                <c:pt idx="8">
                  <c:v>烤肉酱</c:v>
                </c:pt>
                <c:pt idx="9">
                  <c:v>花奶酪</c:v>
                </c:pt>
              </c:strCache>
            </c:strRef>
          </c:cat>
          <c:val>
            <c:numRef>
              <c:f>'3.前十大产品销售额'!$K$3:$K$12</c:f>
              <c:numCache>
                <c:formatCode>0.00</c:formatCode>
                <c:ptCount val="10"/>
                <c:pt idx="0">
                  <c:v>322.61999973803756</c:v>
                </c:pt>
                <c:pt idx="1">
                  <c:v>301.40999994128941</c:v>
                </c:pt>
                <c:pt idx="2">
                  <c:v>247.59999968409537</c:v>
                </c:pt>
                <c:pt idx="3">
                  <c:v>200.2099999792874</c:v>
                </c:pt>
                <c:pt idx="4">
                  <c:v>191.15999995172024</c:v>
                </c:pt>
                <c:pt idx="5">
                  <c:v>184</c:v>
                </c:pt>
                <c:pt idx="6">
                  <c:v>117.15999992191793</c:v>
                </c:pt>
                <c:pt idx="7">
                  <c:v>116.59999968409538</c:v>
                </c:pt>
                <c:pt idx="8">
                  <c:v>109.19999999999999</c:v>
                </c:pt>
                <c:pt idx="9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F9-4C2A-8A88-43577D2119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3699328"/>
        <c:axId val="167394048"/>
      </c:barChart>
      <c:catAx>
        <c:axId val="73699328"/>
        <c:scaling>
          <c:orientation val="minMax"/>
        </c:scaling>
        <c:delete val="0"/>
        <c:axPos val="b"/>
        <c:numFmt formatCode="yyyy&quot;年&quot;m&quot;月&quot;;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7394048"/>
        <c:crosses val="autoZero"/>
        <c:auto val="1"/>
        <c:lblAlgn val="ctr"/>
        <c:lblOffset val="100"/>
        <c:noMultiLvlLbl val="1"/>
      </c:catAx>
      <c:valAx>
        <c:axId val="167394048"/>
        <c:scaling>
          <c:orientation val="minMax"/>
        </c:scaling>
        <c:delete val="0"/>
        <c:axPos val="l"/>
        <c:numFmt formatCode="General" sourceLinked="0"/>
        <c:majorTickMark val="in"/>
        <c:minorTickMark val="none"/>
        <c:tickLblPos val="nextTo"/>
        <c:spPr>
          <a:noFill/>
          <a:ln>
            <a:solidFill>
              <a:schemeClr val="bg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699328"/>
        <c:crosses val="autoZero"/>
        <c:crossBetween val="between"/>
      </c:valAx>
      <c:spPr>
        <a:solidFill>
          <a:schemeClr val="bg1"/>
        </a:solidFill>
        <a:ln>
          <a:noFill/>
        </a:ln>
        <a:effectLst/>
        <a:scene3d>
          <a:camera prst="orthographicFront"/>
          <a:lightRig rig="threePt" dir="t"/>
        </a:scene3d>
        <a:sp3d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 sz="1100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'1.月销售额'!$B$27</c:f>
          <c:strCache>
            <c:ptCount val="1"/>
            <c:pt idx="0">
              <c:v>全部地区月销售额</c:v>
            </c:pt>
          </c:strCache>
        </c:strRef>
      </c:tx>
      <c:layout>
        <c:manualLayout>
          <c:xMode val="edge"/>
          <c:yMode val="edge"/>
          <c:x val="0.34365178142853964"/>
          <c:y val="5.66709392985074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1691591872694235"/>
          <c:y val="0.14023643502327876"/>
          <c:w val="0.84713471049885514"/>
          <c:h val="0.52418013814489994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'1.月销售额'!$H$2</c:f>
              <c:strCache>
                <c:ptCount val="1"/>
                <c:pt idx="0">
                  <c:v>当季数据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'1.月销售额'!$F$3:$F$24</c:f>
              <c:numCache>
                <c:formatCode>m/d/yyyy</c:formatCode>
                <c:ptCount val="22"/>
                <c:pt idx="0">
                  <c:v>35247</c:v>
                </c:pt>
                <c:pt idx="1">
                  <c:v>35278</c:v>
                </c:pt>
                <c:pt idx="2">
                  <c:v>35309</c:v>
                </c:pt>
                <c:pt idx="3">
                  <c:v>35339</c:v>
                </c:pt>
                <c:pt idx="4">
                  <c:v>35370</c:v>
                </c:pt>
                <c:pt idx="5">
                  <c:v>35400</c:v>
                </c:pt>
                <c:pt idx="6">
                  <c:v>35431</c:v>
                </c:pt>
                <c:pt idx="7">
                  <c:v>35462</c:v>
                </c:pt>
                <c:pt idx="8">
                  <c:v>35490</c:v>
                </c:pt>
                <c:pt idx="9">
                  <c:v>35521</c:v>
                </c:pt>
                <c:pt idx="10">
                  <c:v>35551</c:v>
                </c:pt>
                <c:pt idx="11">
                  <c:v>35582</c:v>
                </c:pt>
                <c:pt idx="12">
                  <c:v>35612</c:v>
                </c:pt>
                <c:pt idx="13">
                  <c:v>35643</c:v>
                </c:pt>
                <c:pt idx="14">
                  <c:v>35674</c:v>
                </c:pt>
                <c:pt idx="15">
                  <c:v>35704</c:v>
                </c:pt>
                <c:pt idx="16">
                  <c:v>35735</c:v>
                </c:pt>
                <c:pt idx="17">
                  <c:v>35765</c:v>
                </c:pt>
                <c:pt idx="18">
                  <c:v>35796</c:v>
                </c:pt>
                <c:pt idx="19">
                  <c:v>35827</c:v>
                </c:pt>
                <c:pt idx="20">
                  <c:v>35855</c:v>
                </c:pt>
                <c:pt idx="21">
                  <c:v>35886</c:v>
                </c:pt>
              </c:numCache>
            </c:numRef>
          </c:cat>
          <c:val>
            <c:numRef>
              <c:f>'1.月销售额'!$H$3:$H$24</c:f>
              <c:numCache>
                <c:formatCode>0.00</c:formatCode>
                <c:ptCount val="22"/>
                <c:pt idx="0">
                  <c:v>1142.6299987755715</c:v>
                </c:pt>
                <c:pt idx="1">
                  <c:v>1433.3049994949251</c:v>
                </c:pt>
                <c:pt idx="2">
                  <c:v>1297.7499995820231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8F-49FA-B06A-C30BE67B1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69420032"/>
        <c:axId val="73747264"/>
      </c:barChart>
      <c:lineChart>
        <c:grouping val="stacked"/>
        <c:varyColors val="0"/>
        <c:ser>
          <c:idx val="0"/>
          <c:order val="0"/>
          <c:tx>
            <c:strRef>
              <c:f>'1.月销售额'!$G$2</c:f>
              <c:strCache>
                <c:ptCount val="1"/>
                <c:pt idx="0">
                  <c:v>1142.63</c:v>
                </c:pt>
              </c:strCache>
            </c:strRef>
          </c:tx>
          <c:spPr>
            <a:ln w="2222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bg1"/>
              </a:solidFill>
              <a:ln w="1587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cat>
            <c:numRef>
              <c:f>'1.月销售额'!$F$3:$F$24</c:f>
              <c:numCache>
                <c:formatCode>m/d/yyyy</c:formatCode>
                <c:ptCount val="22"/>
                <c:pt idx="0">
                  <c:v>35247</c:v>
                </c:pt>
                <c:pt idx="1">
                  <c:v>35278</c:v>
                </c:pt>
                <c:pt idx="2">
                  <c:v>35309</c:v>
                </c:pt>
                <c:pt idx="3">
                  <c:v>35339</c:v>
                </c:pt>
                <c:pt idx="4">
                  <c:v>35370</c:v>
                </c:pt>
                <c:pt idx="5">
                  <c:v>35400</c:v>
                </c:pt>
                <c:pt idx="6">
                  <c:v>35431</c:v>
                </c:pt>
                <c:pt idx="7">
                  <c:v>35462</c:v>
                </c:pt>
                <c:pt idx="8">
                  <c:v>35490</c:v>
                </c:pt>
                <c:pt idx="9">
                  <c:v>35521</c:v>
                </c:pt>
                <c:pt idx="10">
                  <c:v>35551</c:v>
                </c:pt>
                <c:pt idx="11">
                  <c:v>35582</c:v>
                </c:pt>
                <c:pt idx="12">
                  <c:v>35612</c:v>
                </c:pt>
                <c:pt idx="13">
                  <c:v>35643</c:v>
                </c:pt>
                <c:pt idx="14">
                  <c:v>35674</c:v>
                </c:pt>
                <c:pt idx="15">
                  <c:v>35704</c:v>
                </c:pt>
                <c:pt idx="16">
                  <c:v>35735</c:v>
                </c:pt>
                <c:pt idx="17">
                  <c:v>35765</c:v>
                </c:pt>
                <c:pt idx="18">
                  <c:v>35796</c:v>
                </c:pt>
                <c:pt idx="19">
                  <c:v>35827</c:v>
                </c:pt>
                <c:pt idx="20">
                  <c:v>35855</c:v>
                </c:pt>
                <c:pt idx="21">
                  <c:v>35886</c:v>
                </c:pt>
              </c:numCache>
            </c:numRef>
          </c:cat>
          <c:val>
            <c:numRef>
              <c:f>'1.月销售额'!$G$3:$G$24</c:f>
              <c:numCache>
                <c:formatCode>0.00</c:formatCode>
                <c:ptCount val="22"/>
                <c:pt idx="0">
                  <c:v>1142.6299987755715</c:v>
                </c:pt>
                <c:pt idx="1">
                  <c:v>1433.3049994949251</c:v>
                </c:pt>
                <c:pt idx="2">
                  <c:v>1297.7499995820231</c:v>
                </c:pt>
                <c:pt idx="3">
                  <c:v>1492.77999756895</c:v>
                </c:pt>
                <c:pt idx="4">
                  <c:v>1729.8749984048313</c:v>
                </c:pt>
                <c:pt idx="5">
                  <c:v>1754.9649985469887</c:v>
                </c:pt>
                <c:pt idx="6">
                  <c:v>1934.4299980863932</c:v>
                </c:pt>
                <c:pt idx="7">
                  <c:v>1420.9149982403969</c:v>
                </c:pt>
                <c:pt idx="8">
                  <c:v>1610.9899988830093</c:v>
                </c:pt>
                <c:pt idx="9">
                  <c:v>2157.1994971837848</c:v>
                </c:pt>
                <c:pt idx="10">
                  <c:v>2559.3024972692124</c:v>
                </c:pt>
                <c:pt idx="11">
                  <c:v>1834.1474978267404</c:v>
                </c:pt>
                <c:pt idx="12">
                  <c:v>1939.0759979397803</c:v>
                </c:pt>
                <c:pt idx="13">
                  <c:v>2088.6129986481737</c:v>
                </c:pt>
                <c:pt idx="14">
                  <c:v>2372.8329979558293</c:v>
                </c:pt>
                <c:pt idx="15">
                  <c:v>2696.4129984667529</c:v>
                </c:pt>
                <c:pt idx="16">
                  <c:v>2143.869498322159</c:v>
                </c:pt>
                <c:pt idx="17">
                  <c:v>3287.6494977003713</c:v>
                </c:pt>
                <c:pt idx="18">
                  <c:v>4634.871996277644</c:v>
                </c:pt>
                <c:pt idx="19">
                  <c:v>3229.2154982899133</c:v>
                </c:pt>
                <c:pt idx="20">
                  <c:v>4826.3649969834823</c:v>
                </c:pt>
                <c:pt idx="21">
                  <c:v>4706.7974976269898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8F-49FA-B06A-C30BE67B1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420032"/>
        <c:axId val="73747264"/>
      </c:lineChart>
      <c:dateAx>
        <c:axId val="69420032"/>
        <c:scaling>
          <c:orientation val="minMax"/>
        </c:scaling>
        <c:delete val="0"/>
        <c:axPos val="b"/>
        <c:numFmt formatCode="yyyy&quot;年&quot;m&quot;月&quot;;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747264"/>
        <c:crosses val="autoZero"/>
        <c:auto val="1"/>
        <c:lblOffset val="100"/>
        <c:baseTimeUnit val="months"/>
      </c:dateAx>
      <c:valAx>
        <c:axId val="73747264"/>
        <c:scaling>
          <c:orientation val="minMax"/>
        </c:scaling>
        <c:delete val="0"/>
        <c:axPos val="l"/>
        <c:numFmt formatCode="General" sourceLinked="0"/>
        <c:majorTickMark val="in"/>
        <c:minorTickMark val="none"/>
        <c:tickLblPos val="nextTo"/>
        <c:spPr>
          <a:noFill/>
          <a:ln>
            <a:solidFill>
              <a:schemeClr val="bg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94200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 sz="1100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'4.各类产品订购次数、平均单价、销售额'!$B$15:$C$15</c:f>
          <c:strCache>
            <c:ptCount val="2"/>
            <c:pt idx="0">
              <c:v>全部地区各类产品销售额</c:v>
            </c:pt>
          </c:strCache>
        </c:strRef>
      </c:tx>
      <c:layout>
        <c:manualLayout>
          <c:xMode val="edge"/>
          <c:yMode val="edge"/>
          <c:x val="0.32024359534585556"/>
          <c:y val="6.46651270207852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696381145694949"/>
          <c:y val="0.15134923351972307"/>
          <c:w val="0.77391688095468869"/>
          <c:h val="0.69016504609521678"/>
        </c:manualLayout>
      </c:layout>
      <c:bubble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Pt>
            <c:idx val="0"/>
            <c:invertIfNegative val="0"/>
            <c:bubble3D val="1"/>
            <c:spPr>
              <a:solidFill>
                <a:schemeClr val="accent1">
                  <a:alpha val="7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1-89BF-4379-9029-E45142F77F40}"/>
              </c:ext>
            </c:extLst>
          </c:dPt>
          <c:dPt>
            <c:idx val="1"/>
            <c:invertIfNegative val="0"/>
            <c:bubble3D val="1"/>
            <c:spPr>
              <a:solidFill>
                <a:schemeClr val="accent2">
                  <a:alpha val="7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3-89BF-4379-9029-E45142F77F40}"/>
              </c:ext>
            </c:extLst>
          </c:dPt>
          <c:dPt>
            <c:idx val="2"/>
            <c:invertIfNegative val="0"/>
            <c:bubble3D val="1"/>
            <c:spPr>
              <a:solidFill>
                <a:schemeClr val="accent3">
                  <a:alpha val="7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5-89BF-4379-9029-E45142F77F40}"/>
              </c:ext>
            </c:extLst>
          </c:dPt>
          <c:dPt>
            <c:idx val="3"/>
            <c:invertIfNegative val="0"/>
            <c:bubble3D val="1"/>
            <c:spPr>
              <a:solidFill>
                <a:schemeClr val="accent4">
                  <a:alpha val="7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7-89BF-4379-9029-E45142F77F40}"/>
              </c:ext>
            </c:extLst>
          </c:dPt>
          <c:dPt>
            <c:idx val="4"/>
            <c:invertIfNegative val="0"/>
            <c:bubble3D val="1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A-E9D4-49A8-B2D9-93F1B505735B}"/>
              </c:ext>
            </c:extLst>
          </c:dPt>
          <c:dPt>
            <c:idx val="5"/>
            <c:invertIfNegative val="0"/>
            <c:bubble3D val="1"/>
            <c:spPr>
              <a:solidFill>
                <a:schemeClr val="accent6">
                  <a:alpha val="7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B-89BF-4379-9029-E45142F77F40}"/>
              </c:ext>
            </c:extLst>
          </c:dPt>
          <c:dPt>
            <c:idx val="6"/>
            <c:invertIfNegative val="0"/>
            <c:bubble3D val="1"/>
            <c:spPr>
              <a:solidFill>
                <a:srgbClr val="FFFF00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B-E9D4-49A8-B2D9-93F1B505735B}"/>
              </c:ext>
            </c:extLst>
          </c:dPt>
          <c:dPt>
            <c:idx val="7"/>
            <c:invertIfNegative val="0"/>
            <c:bubble3D val="1"/>
            <c:spPr>
              <a:solidFill>
                <a:schemeClr val="accent2">
                  <a:lumMod val="60000"/>
                  <a:alpha val="7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F-89BF-4379-9029-E45142F77F40}"/>
              </c:ext>
            </c:extLst>
          </c:dPt>
          <c:dLbls>
            <c:dLbl>
              <c:idx val="0"/>
              <c:layout>
                <c:manualLayout>
                  <c:x val="-8.2962363231026251E-2"/>
                  <c:y val="-0.10966525923390003"/>
                </c:manualLayout>
              </c:layout>
              <c:tx>
                <c:rich>
                  <a:bodyPr/>
                  <a:lstStyle/>
                  <a:p>
                    <a:r>
                      <a:rPr lang="zh-CN" altLang="en-US" sz="1200"/>
                      <a:t>点心</a:t>
                    </a:r>
                    <a:endParaRPr lang="zh-CN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9BF-4379-9029-E45142F77F40}"/>
                </c:ext>
              </c:extLst>
            </c:dLbl>
            <c:dLbl>
              <c:idx val="1"/>
              <c:layout>
                <c:manualLayout>
                  <c:x val="-0.22592347209314259"/>
                  <c:y val="5.7971014492753534E-2"/>
                </c:manualLayout>
              </c:layout>
              <c:tx>
                <c:rich>
                  <a:bodyPr/>
                  <a:lstStyle/>
                  <a:p>
                    <a:r>
                      <a:rPr lang="zh-CN" altLang="en-US" sz="1200"/>
                      <a:t>谷类</a:t>
                    </a:r>
                    <a:r>
                      <a:rPr lang="en-US" altLang="zh-CN" sz="1200"/>
                      <a:t>/</a:t>
                    </a:r>
                    <a:r>
                      <a:rPr lang="zh-CN" altLang="en-US" sz="1200"/>
                      <a:t>麦片</a:t>
                    </a:r>
                    <a:endParaRPr lang="zh-CN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9BF-4379-9029-E45142F77F40}"/>
                </c:ext>
              </c:extLst>
            </c:dLbl>
            <c:dLbl>
              <c:idx val="2"/>
              <c:layout>
                <c:manualLayout>
                  <c:x val="-3.2422927583002158E-2"/>
                  <c:y val="5.6628627943246315E-2"/>
                </c:manualLayout>
              </c:layout>
              <c:tx>
                <c:rich>
                  <a:bodyPr/>
                  <a:lstStyle/>
                  <a:p>
                    <a:r>
                      <a:rPr lang="zh-CN" altLang="en-US" sz="1200"/>
                      <a:t>海鲜</a:t>
                    </a:r>
                    <a:endParaRPr lang="zh-CN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9BF-4379-9029-E45142F77F40}"/>
                </c:ext>
              </c:extLst>
            </c:dLbl>
            <c:dLbl>
              <c:idx val="3"/>
              <c:layout>
                <c:manualLayout>
                  <c:x val="-2.6068066618392362E-2"/>
                  <c:y val="-2.8985507246376812E-2"/>
                </c:manualLayout>
              </c:layout>
              <c:tx>
                <c:rich>
                  <a:bodyPr/>
                  <a:lstStyle/>
                  <a:p>
                    <a:r>
                      <a:rPr lang="zh-CN" altLang="en-US" sz="1200"/>
                      <a:t>日用品</a:t>
                    </a:r>
                    <a:endParaRPr lang="zh-CN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9BF-4379-9029-E45142F77F40}"/>
                </c:ext>
              </c:extLst>
            </c:dLbl>
            <c:dLbl>
              <c:idx val="4"/>
              <c:layout>
                <c:manualLayout>
                  <c:x val="-1.7378711078928313E-2"/>
                  <c:y val="-2.4154589371980676E-2"/>
                </c:manualLayout>
              </c:layout>
              <c:tx>
                <c:rich>
                  <a:bodyPr/>
                  <a:lstStyle/>
                  <a:p>
                    <a:r>
                      <a:rPr lang="zh-CN" altLang="en-US" sz="1200"/>
                      <a:t>肉</a:t>
                    </a:r>
                    <a:r>
                      <a:rPr lang="en-US" altLang="zh-CN" sz="1200"/>
                      <a:t>/</a:t>
                    </a:r>
                    <a:r>
                      <a:rPr lang="zh-CN" altLang="en-US" sz="1200"/>
                      <a:t>家禽</a:t>
                    </a:r>
                    <a:endParaRPr lang="zh-CN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9D4-49A8-B2D9-93F1B505735B}"/>
                </c:ext>
              </c:extLst>
            </c:dLbl>
            <c:dLbl>
              <c:idx val="5"/>
              <c:layout>
                <c:manualLayout>
                  <c:x val="-1.1585807385952208E-2"/>
                  <c:y val="9.6618357487922701E-3"/>
                </c:manualLayout>
              </c:layout>
              <c:tx>
                <c:rich>
                  <a:bodyPr/>
                  <a:lstStyle/>
                  <a:p>
                    <a:r>
                      <a:rPr lang="zh-CN" altLang="en-US" sz="1200"/>
                      <a:t>特制品</a:t>
                    </a:r>
                    <a:endParaRPr lang="zh-CN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9BF-4379-9029-E45142F77F40}"/>
                </c:ext>
              </c:extLst>
            </c:dLbl>
            <c:dLbl>
              <c:idx val="6"/>
              <c:layout>
                <c:manualLayout>
                  <c:x val="-5.3385712738116278E-2"/>
                  <c:y val="0.10042793563847989"/>
                </c:manualLayout>
              </c:layout>
              <c:tx>
                <c:rich>
                  <a:bodyPr/>
                  <a:lstStyle/>
                  <a:p>
                    <a:r>
                      <a:rPr lang="zh-CN" altLang="en-US" sz="1200"/>
                      <a:t>调味品</a:t>
                    </a:r>
                    <a:endParaRPr lang="zh-CN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9D4-49A8-B2D9-93F1B505735B}"/>
                </c:ext>
              </c:extLst>
            </c:dLbl>
            <c:dLbl>
              <c:idx val="7"/>
              <c:layout>
                <c:manualLayout>
                  <c:x val="-3.1860970311368676E-2"/>
                  <c:y val="-8.6956521739130432E-2"/>
                </c:manualLayout>
              </c:layout>
              <c:tx>
                <c:rich>
                  <a:bodyPr/>
                  <a:lstStyle/>
                  <a:p>
                    <a:r>
                      <a:rPr lang="zh-CN" altLang="en-US" sz="1200"/>
                      <a:t>饮料</a:t>
                    </a:r>
                    <a:endParaRPr lang="zh-CN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9BF-4379-9029-E45142F77F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'4.各类产品订购次数、平均单价、销售额'!$H$3:$H$10</c:f>
              <c:numCache>
                <c:formatCode>0</c:formatCode>
                <c:ptCount val="8"/>
                <c:pt idx="0">
                  <c:v>30</c:v>
                </c:pt>
                <c:pt idx="1">
                  <c:v>11</c:v>
                </c:pt>
                <c:pt idx="2">
                  <c:v>26</c:v>
                </c:pt>
                <c:pt idx="3">
                  <c:v>34</c:v>
                </c:pt>
                <c:pt idx="4">
                  <c:v>16</c:v>
                </c:pt>
                <c:pt idx="5">
                  <c:v>10</c:v>
                </c:pt>
                <c:pt idx="6">
                  <c:v>19</c:v>
                </c:pt>
                <c:pt idx="7">
                  <c:v>39</c:v>
                </c:pt>
              </c:numCache>
            </c:numRef>
          </c:xVal>
          <c:yVal>
            <c:numRef>
              <c:f>'4.各类产品订购次数、平均单价、销售额'!$I$3:$I$10</c:f>
              <c:numCache>
                <c:formatCode>0.00</c:formatCode>
                <c:ptCount val="8"/>
                <c:pt idx="0">
                  <c:v>1.1189064853399047</c:v>
                </c:pt>
                <c:pt idx="1">
                  <c:v>1.6823809521893658</c:v>
                </c:pt>
                <c:pt idx="2">
                  <c:v>0.66502415411318261</c:v>
                </c:pt>
                <c:pt idx="3">
                  <c:v>1.1890175946286259</c:v>
                </c:pt>
                <c:pt idx="4">
                  <c:v>1.8875919720774712</c:v>
                </c:pt>
                <c:pt idx="5">
                  <c:v>1.3447619032575973</c:v>
                </c:pt>
                <c:pt idx="6">
                  <c:v>0.76513647580745803</c:v>
                </c:pt>
                <c:pt idx="7">
                  <c:v>0.59827433602834956</c:v>
                </c:pt>
              </c:numCache>
            </c:numRef>
          </c:yVal>
          <c:bubbleSize>
            <c:numRef>
              <c:f>'4.各类产品订购次数、平均单价、销售额'!$J$3:$J$10</c:f>
              <c:numCache>
                <c:formatCode>0.00</c:formatCode>
                <c:ptCount val="8"/>
                <c:pt idx="0">
                  <c:v>741.83499978035672</c:v>
                </c:pt>
                <c:pt idx="1">
                  <c:v>211.9799999758601</c:v>
                </c:pt>
                <c:pt idx="2">
                  <c:v>412.9799997042864</c:v>
                </c:pt>
                <c:pt idx="3">
                  <c:v>810.90999953672281</c:v>
                </c:pt>
                <c:pt idx="4">
                  <c:v>564.38999965116386</c:v>
                </c:pt>
                <c:pt idx="5">
                  <c:v>282.39999968409541</c:v>
                </c:pt>
                <c:pt idx="6">
                  <c:v>308.34999975040557</c:v>
                </c:pt>
                <c:pt idx="7">
                  <c:v>540.83999976962798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9-E9D4-49A8-B2D9-93F1B50573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10"/>
        <c:showNegBubbles val="0"/>
        <c:axId val="73748992"/>
        <c:axId val="73746688"/>
      </c:bubbleChart>
      <c:valAx>
        <c:axId val="73748992"/>
        <c:scaling>
          <c:orientation val="minMax"/>
          <c:min val="0"/>
        </c:scaling>
        <c:delete val="0"/>
        <c:axPos val="b"/>
        <c:title>
          <c:tx>
            <c:strRef>
              <c:f>'4.各类产品订购次数、平均单价、销售额'!$B$10</c:f>
              <c:strCache>
                <c:ptCount val="1"/>
                <c:pt idx="0">
                  <c:v>订购次数</c:v>
                </c:pt>
              </c:strCache>
            </c:strRef>
          </c:tx>
          <c:layout>
            <c:manualLayout>
              <c:xMode val="edge"/>
              <c:yMode val="edge"/>
              <c:x val="0.83858996191322899"/>
              <c:y val="0.735420915017338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746688"/>
        <c:crosses val="autoZero"/>
        <c:crossBetween val="midCat"/>
      </c:valAx>
      <c:valAx>
        <c:axId val="73746688"/>
        <c:scaling>
          <c:orientation val="minMax"/>
          <c:min val="0"/>
        </c:scaling>
        <c:delete val="0"/>
        <c:axPos val="l"/>
        <c:title>
          <c:tx>
            <c:strRef>
              <c:f>'4.各类产品订购次数、平均单价、销售额'!$B$11</c:f>
              <c:strCache>
                <c:ptCount val="1"/>
                <c:pt idx="0">
                  <c:v>平均单价</c:v>
                </c:pt>
              </c:strCache>
            </c:strRef>
          </c:tx>
          <c:layout>
            <c:manualLayout>
              <c:xMode val="edge"/>
              <c:yMode val="edge"/>
              <c:x val="1.7496621756458573E-2"/>
              <c:y val="0.375658640496024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748992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 sz="1050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'1.月销售额'!$B$27</c:f>
          <c:strCache>
            <c:ptCount val="1"/>
            <c:pt idx="0">
              <c:v>全部地区月销售额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1691591872694235"/>
          <c:y val="0.14023643502327876"/>
          <c:w val="0.84713471049885514"/>
          <c:h val="0.52418013814489994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'1.月销售额'!$H$2</c:f>
              <c:strCache>
                <c:ptCount val="1"/>
                <c:pt idx="0">
                  <c:v>当季数据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'1.月销售额'!$F$3:$F$24</c:f>
              <c:numCache>
                <c:formatCode>m/d/yyyy</c:formatCode>
                <c:ptCount val="22"/>
                <c:pt idx="0">
                  <c:v>35247</c:v>
                </c:pt>
                <c:pt idx="1">
                  <c:v>35278</c:v>
                </c:pt>
                <c:pt idx="2">
                  <c:v>35309</c:v>
                </c:pt>
                <c:pt idx="3">
                  <c:v>35339</c:v>
                </c:pt>
                <c:pt idx="4">
                  <c:v>35370</c:v>
                </c:pt>
                <c:pt idx="5">
                  <c:v>35400</c:v>
                </c:pt>
                <c:pt idx="6">
                  <c:v>35431</c:v>
                </c:pt>
                <c:pt idx="7">
                  <c:v>35462</c:v>
                </c:pt>
                <c:pt idx="8">
                  <c:v>35490</c:v>
                </c:pt>
                <c:pt idx="9">
                  <c:v>35521</c:v>
                </c:pt>
                <c:pt idx="10">
                  <c:v>35551</c:v>
                </c:pt>
                <c:pt idx="11">
                  <c:v>35582</c:v>
                </c:pt>
                <c:pt idx="12">
                  <c:v>35612</c:v>
                </c:pt>
                <c:pt idx="13">
                  <c:v>35643</c:v>
                </c:pt>
                <c:pt idx="14">
                  <c:v>35674</c:v>
                </c:pt>
                <c:pt idx="15">
                  <c:v>35704</c:v>
                </c:pt>
                <c:pt idx="16">
                  <c:v>35735</c:v>
                </c:pt>
                <c:pt idx="17">
                  <c:v>35765</c:v>
                </c:pt>
                <c:pt idx="18">
                  <c:v>35796</c:v>
                </c:pt>
                <c:pt idx="19">
                  <c:v>35827</c:v>
                </c:pt>
                <c:pt idx="20">
                  <c:v>35855</c:v>
                </c:pt>
                <c:pt idx="21">
                  <c:v>35886</c:v>
                </c:pt>
              </c:numCache>
            </c:numRef>
          </c:cat>
          <c:val>
            <c:numRef>
              <c:f>'1.月销售额'!$H$3:$H$24</c:f>
              <c:numCache>
                <c:formatCode>0.00</c:formatCode>
                <c:ptCount val="22"/>
                <c:pt idx="0">
                  <c:v>1142.6299987755715</c:v>
                </c:pt>
                <c:pt idx="1">
                  <c:v>1433.3049994949251</c:v>
                </c:pt>
                <c:pt idx="2">
                  <c:v>1297.7499995820231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1E-4FA2-94F9-2F249F63C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68088576"/>
        <c:axId val="73540160"/>
      </c:barChart>
      <c:lineChart>
        <c:grouping val="stacked"/>
        <c:varyColors val="0"/>
        <c:ser>
          <c:idx val="0"/>
          <c:order val="0"/>
          <c:tx>
            <c:strRef>
              <c:f>'1.月销售额'!$G$2</c:f>
              <c:strCache>
                <c:ptCount val="1"/>
                <c:pt idx="0">
                  <c:v>1142.63</c:v>
                </c:pt>
              </c:strCache>
            </c:strRef>
          </c:tx>
          <c:spPr>
            <a:ln w="2222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bg1"/>
              </a:solidFill>
              <a:ln w="1587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cat>
            <c:numRef>
              <c:f>'1.月销售额'!$F$3:$F$24</c:f>
              <c:numCache>
                <c:formatCode>m/d/yyyy</c:formatCode>
                <c:ptCount val="22"/>
                <c:pt idx="0">
                  <c:v>35247</c:v>
                </c:pt>
                <c:pt idx="1">
                  <c:v>35278</c:v>
                </c:pt>
                <c:pt idx="2">
                  <c:v>35309</c:v>
                </c:pt>
                <c:pt idx="3">
                  <c:v>35339</c:v>
                </c:pt>
                <c:pt idx="4">
                  <c:v>35370</c:v>
                </c:pt>
                <c:pt idx="5">
                  <c:v>35400</c:v>
                </c:pt>
                <c:pt idx="6">
                  <c:v>35431</c:v>
                </c:pt>
                <c:pt idx="7">
                  <c:v>35462</c:v>
                </c:pt>
                <c:pt idx="8">
                  <c:v>35490</c:v>
                </c:pt>
                <c:pt idx="9">
                  <c:v>35521</c:v>
                </c:pt>
                <c:pt idx="10">
                  <c:v>35551</c:v>
                </c:pt>
                <c:pt idx="11">
                  <c:v>35582</c:v>
                </c:pt>
                <c:pt idx="12">
                  <c:v>35612</c:v>
                </c:pt>
                <c:pt idx="13">
                  <c:v>35643</c:v>
                </c:pt>
                <c:pt idx="14">
                  <c:v>35674</c:v>
                </c:pt>
                <c:pt idx="15">
                  <c:v>35704</c:v>
                </c:pt>
                <c:pt idx="16">
                  <c:v>35735</c:v>
                </c:pt>
                <c:pt idx="17">
                  <c:v>35765</c:v>
                </c:pt>
                <c:pt idx="18">
                  <c:v>35796</c:v>
                </c:pt>
                <c:pt idx="19">
                  <c:v>35827</c:v>
                </c:pt>
                <c:pt idx="20">
                  <c:v>35855</c:v>
                </c:pt>
                <c:pt idx="21">
                  <c:v>35886</c:v>
                </c:pt>
              </c:numCache>
            </c:numRef>
          </c:cat>
          <c:val>
            <c:numRef>
              <c:f>'1.月销售额'!$G$3:$G$24</c:f>
              <c:numCache>
                <c:formatCode>0.00</c:formatCode>
                <c:ptCount val="22"/>
                <c:pt idx="0">
                  <c:v>1142.6299987755715</c:v>
                </c:pt>
                <c:pt idx="1">
                  <c:v>1433.3049994949251</c:v>
                </c:pt>
                <c:pt idx="2">
                  <c:v>1297.7499995820231</c:v>
                </c:pt>
                <c:pt idx="3">
                  <c:v>1492.77999756895</c:v>
                </c:pt>
                <c:pt idx="4">
                  <c:v>1729.8749984048313</c:v>
                </c:pt>
                <c:pt idx="5">
                  <c:v>1754.9649985469887</c:v>
                </c:pt>
                <c:pt idx="6">
                  <c:v>1934.4299980863932</c:v>
                </c:pt>
                <c:pt idx="7">
                  <c:v>1420.9149982403969</c:v>
                </c:pt>
                <c:pt idx="8">
                  <c:v>1610.9899988830093</c:v>
                </c:pt>
                <c:pt idx="9">
                  <c:v>2157.1994971837848</c:v>
                </c:pt>
                <c:pt idx="10">
                  <c:v>2559.3024972692124</c:v>
                </c:pt>
                <c:pt idx="11">
                  <c:v>1834.1474978267404</c:v>
                </c:pt>
                <c:pt idx="12">
                  <c:v>1939.0759979397803</c:v>
                </c:pt>
                <c:pt idx="13">
                  <c:v>2088.6129986481737</c:v>
                </c:pt>
                <c:pt idx="14">
                  <c:v>2372.8329979558293</c:v>
                </c:pt>
                <c:pt idx="15">
                  <c:v>2696.4129984667529</c:v>
                </c:pt>
                <c:pt idx="16">
                  <c:v>2143.869498322159</c:v>
                </c:pt>
                <c:pt idx="17">
                  <c:v>3287.6494977003713</c:v>
                </c:pt>
                <c:pt idx="18">
                  <c:v>4634.871996277644</c:v>
                </c:pt>
                <c:pt idx="19">
                  <c:v>3229.2154982899133</c:v>
                </c:pt>
                <c:pt idx="20">
                  <c:v>4826.3649969834823</c:v>
                </c:pt>
                <c:pt idx="21">
                  <c:v>4706.7974976269898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1E-4FA2-94F9-2F249F63C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088576"/>
        <c:axId val="73540160"/>
      </c:lineChart>
      <c:dateAx>
        <c:axId val="168088576"/>
        <c:scaling>
          <c:orientation val="minMax"/>
        </c:scaling>
        <c:delete val="0"/>
        <c:axPos val="b"/>
        <c:numFmt formatCode="yyyy&quot;年&quot;m&quot;月&quot;;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540160"/>
        <c:crosses val="autoZero"/>
        <c:auto val="1"/>
        <c:lblOffset val="100"/>
        <c:baseTimeUnit val="months"/>
      </c:dateAx>
      <c:valAx>
        <c:axId val="73540160"/>
        <c:scaling>
          <c:orientation val="minMax"/>
        </c:scaling>
        <c:delete val="0"/>
        <c:axPos val="l"/>
        <c:numFmt formatCode="General" sourceLinked="0"/>
        <c:majorTickMark val="in"/>
        <c:minorTickMark val="none"/>
        <c:tickLblPos val="nextTo"/>
        <c:spPr>
          <a:noFill/>
          <a:ln>
            <a:solidFill>
              <a:schemeClr val="bg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8088576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'2.员工销售业绩'!$B$13</c:f>
          <c:strCache>
            <c:ptCount val="1"/>
            <c:pt idx="0">
              <c:v>地区员工销售情况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632-4CC3-A41B-0AF6221E49F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632-4CC3-A41B-0AF6221E49F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632-4CC3-A41B-0AF6221E49F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632-4CC3-A41B-0AF6221E49FF}"/>
              </c:ext>
            </c:extLst>
          </c:dPt>
          <c:dPt>
            <c:idx val="4"/>
            <c:bubble3D val="0"/>
            <c:spPr>
              <a:solidFill>
                <a:srgbClr val="99FF9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632-4CC3-A41B-0AF6221E49F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632-4CC3-A41B-0AF6221E49FF}"/>
              </c:ext>
            </c:extLst>
          </c:dPt>
          <c:dPt>
            <c:idx val="6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8632-4CC3-A41B-0AF6221E49F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8632-4CC3-A41B-0AF6221E49FF}"/>
              </c:ext>
            </c:extLst>
          </c:dPt>
          <c:dPt>
            <c:idx val="8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F73-462E-A2BC-ADEFAF1979B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'2.员工销售业绩'!$G$3:$G$11</c:f>
              <c:strCache>
                <c:ptCount val="9"/>
                <c:pt idx="0">
                  <c:v>金士鹏</c:v>
                </c:pt>
                <c:pt idx="1">
                  <c:v>李芳</c:v>
                </c:pt>
                <c:pt idx="2">
                  <c:v>刘英玫</c:v>
                </c:pt>
                <c:pt idx="3">
                  <c:v>孙林</c:v>
                </c:pt>
                <c:pt idx="4">
                  <c:v>王伟</c:v>
                </c:pt>
                <c:pt idx="5">
                  <c:v>张雪眉</c:v>
                </c:pt>
                <c:pt idx="6">
                  <c:v>张颖</c:v>
                </c:pt>
                <c:pt idx="7">
                  <c:v>赵军</c:v>
                </c:pt>
                <c:pt idx="8">
                  <c:v>郑建杰</c:v>
                </c:pt>
              </c:strCache>
            </c:strRef>
          </c:cat>
          <c:val>
            <c:numRef>
              <c:f>'2.员工销售业绩'!$H$3:$H$11</c:f>
              <c:numCache>
                <c:formatCode>0.00</c:formatCode>
                <c:ptCount val="9"/>
                <c:pt idx="0">
                  <c:v>112.74999993816017</c:v>
                </c:pt>
                <c:pt idx="1">
                  <c:v>393.66499990560112</c:v>
                </c:pt>
                <c:pt idx="2">
                  <c:v>827.23499956578007</c:v>
                </c:pt>
                <c:pt idx="3">
                  <c:v>461.67499986067406</c:v>
                </c:pt>
                <c:pt idx="4">
                  <c:v>372.2</c:v>
                </c:pt>
                <c:pt idx="5">
                  <c:v>123.85</c:v>
                </c:pt>
                <c:pt idx="6">
                  <c:v>632.53999951481819</c:v>
                </c:pt>
                <c:pt idx="7">
                  <c:v>156.48999984189868</c:v>
                </c:pt>
                <c:pt idx="8">
                  <c:v>793.27999922558672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73-462E-A2BC-ADEFAF197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'3.前十大产品销售额'!$B$13</c:f>
          <c:strCache>
            <c:ptCount val="1"/>
            <c:pt idx="0">
              <c:v>全部地区前十产品的销售额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1691591872694235"/>
          <c:y val="0.14023643502327876"/>
          <c:w val="0.84713471049885514"/>
          <c:h val="0.524180138144899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'3.前十大产品销售额'!$K$2</c:f>
              <c:strCache>
                <c:ptCount val="1"/>
                <c:pt idx="0">
                  <c:v>销售额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cat>
            <c:strRef>
              <c:f>'3.前十大产品销售额'!$L$3:$L$12</c:f>
              <c:strCache>
                <c:ptCount val="10"/>
                <c:pt idx="0">
                  <c:v>鸭肉</c:v>
                </c:pt>
                <c:pt idx="1">
                  <c:v>山渣片</c:v>
                </c:pt>
                <c:pt idx="2">
                  <c:v>猪肉</c:v>
                </c:pt>
                <c:pt idx="3">
                  <c:v>酸奶酪</c:v>
                </c:pt>
                <c:pt idx="4">
                  <c:v>桂花糕</c:v>
                </c:pt>
                <c:pt idx="5">
                  <c:v>柳橙汁</c:v>
                </c:pt>
                <c:pt idx="6">
                  <c:v>盐</c:v>
                </c:pt>
                <c:pt idx="7">
                  <c:v>猪肉干</c:v>
                </c:pt>
                <c:pt idx="8">
                  <c:v>烤肉酱</c:v>
                </c:pt>
                <c:pt idx="9">
                  <c:v>花奶酪</c:v>
                </c:pt>
              </c:strCache>
            </c:strRef>
          </c:cat>
          <c:val>
            <c:numRef>
              <c:f>'3.前十大产品销售额'!$K$3:$K$12</c:f>
              <c:numCache>
                <c:formatCode>0.00</c:formatCode>
                <c:ptCount val="10"/>
                <c:pt idx="0">
                  <c:v>322.61999973803756</c:v>
                </c:pt>
                <c:pt idx="1">
                  <c:v>301.40999994128941</c:v>
                </c:pt>
                <c:pt idx="2">
                  <c:v>247.59999968409537</c:v>
                </c:pt>
                <c:pt idx="3">
                  <c:v>200.2099999792874</c:v>
                </c:pt>
                <c:pt idx="4">
                  <c:v>191.15999995172024</c:v>
                </c:pt>
                <c:pt idx="5">
                  <c:v>184</c:v>
                </c:pt>
                <c:pt idx="6">
                  <c:v>117.15999992191793</c:v>
                </c:pt>
                <c:pt idx="7">
                  <c:v>116.59999968409538</c:v>
                </c:pt>
                <c:pt idx="8">
                  <c:v>109.19999999999999</c:v>
                </c:pt>
                <c:pt idx="9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8C-48BE-BE54-702485B56D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68089088"/>
        <c:axId val="73542464"/>
      </c:barChart>
      <c:catAx>
        <c:axId val="168089088"/>
        <c:scaling>
          <c:orientation val="minMax"/>
        </c:scaling>
        <c:delete val="0"/>
        <c:axPos val="b"/>
        <c:numFmt formatCode="yyyy&quot;年&quot;m&quot;月&quot;;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542464"/>
        <c:crosses val="autoZero"/>
        <c:auto val="1"/>
        <c:lblAlgn val="ctr"/>
        <c:lblOffset val="100"/>
        <c:noMultiLvlLbl val="1"/>
      </c:catAx>
      <c:valAx>
        <c:axId val="73542464"/>
        <c:scaling>
          <c:orientation val="minMax"/>
        </c:scaling>
        <c:delete val="0"/>
        <c:axPos val="l"/>
        <c:numFmt formatCode="General" sourceLinked="0"/>
        <c:majorTickMark val="in"/>
        <c:minorTickMark val="none"/>
        <c:tickLblPos val="nextTo"/>
        <c:spPr>
          <a:noFill/>
          <a:ln>
            <a:solidFill>
              <a:schemeClr val="bg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8089088"/>
        <c:crosses val="autoZero"/>
        <c:crossBetween val="between"/>
      </c:valAx>
      <c:spPr>
        <a:solidFill>
          <a:schemeClr val="bg1"/>
        </a:solidFill>
        <a:ln>
          <a:noFill/>
        </a:ln>
        <a:effectLst/>
        <a:scene3d>
          <a:camera prst="orthographicFront"/>
          <a:lightRig rig="threePt" dir="t"/>
        </a:scene3d>
        <a:sp3d>
          <a:bevelT/>
        </a:sp3d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'4.各类产品订购次数、平均单价、销售额'!$B$15:$C$15</c:f>
          <c:strCache>
            <c:ptCount val="2"/>
            <c:pt idx="0">
              <c:v>全部地区各类产品销售额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696381145694949"/>
          <c:y val="0.15134923351972307"/>
          <c:w val="0.77391688095468869"/>
          <c:h val="0.69016504609521678"/>
        </c:manualLayout>
      </c:layout>
      <c:bubble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Pt>
            <c:idx val="0"/>
            <c:invertIfNegative val="0"/>
            <c:bubble3D val="1"/>
            <c:spPr>
              <a:solidFill>
                <a:schemeClr val="accent1">
                  <a:alpha val="7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1-89BF-4379-9029-E45142F77F40}"/>
              </c:ext>
            </c:extLst>
          </c:dPt>
          <c:dPt>
            <c:idx val="1"/>
            <c:invertIfNegative val="0"/>
            <c:bubble3D val="1"/>
            <c:spPr>
              <a:solidFill>
                <a:schemeClr val="accent2">
                  <a:alpha val="7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3-89BF-4379-9029-E45142F77F40}"/>
              </c:ext>
            </c:extLst>
          </c:dPt>
          <c:dPt>
            <c:idx val="2"/>
            <c:invertIfNegative val="0"/>
            <c:bubble3D val="1"/>
            <c:spPr>
              <a:solidFill>
                <a:schemeClr val="accent3">
                  <a:alpha val="7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5-89BF-4379-9029-E45142F77F40}"/>
              </c:ext>
            </c:extLst>
          </c:dPt>
          <c:dPt>
            <c:idx val="3"/>
            <c:invertIfNegative val="0"/>
            <c:bubble3D val="1"/>
            <c:spPr>
              <a:solidFill>
                <a:schemeClr val="accent4">
                  <a:alpha val="7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7-89BF-4379-9029-E45142F77F40}"/>
              </c:ext>
            </c:extLst>
          </c:dPt>
          <c:dPt>
            <c:idx val="4"/>
            <c:invertIfNegative val="0"/>
            <c:bubble3D val="1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A-E9D4-49A8-B2D9-93F1B505735B}"/>
              </c:ext>
            </c:extLst>
          </c:dPt>
          <c:dPt>
            <c:idx val="5"/>
            <c:invertIfNegative val="0"/>
            <c:bubble3D val="1"/>
            <c:spPr>
              <a:solidFill>
                <a:schemeClr val="accent6">
                  <a:alpha val="7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B-89BF-4379-9029-E45142F77F40}"/>
              </c:ext>
            </c:extLst>
          </c:dPt>
          <c:dPt>
            <c:idx val="6"/>
            <c:invertIfNegative val="0"/>
            <c:bubble3D val="1"/>
            <c:spPr>
              <a:solidFill>
                <a:srgbClr val="FFFF00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B-E9D4-49A8-B2D9-93F1B505735B}"/>
              </c:ext>
            </c:extLst>
          </c:dPt>
          <c:dPt>
            <c:idx val="7"/>
            <c:invertIfNegative val="0"/>
            <c:bubble3D val="1"/>
            <c:spPr>
              <a:solidFill>
                <a:schemeClr val="accent2">
                  <a:lumMod val="60000"/>
                  <a:alpha val="7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F-89BF-4379-9029-E45142F77F40}"/>
              </c:ext>
            </c:extLst>
          </c:dPt>
          <c:dLbls>
            <c:dLbl>
              <c:idx val="0"/>
              <c:layout>
                <c:manualLayout>
                  <c:x val="-8.2962363231026251E-2"/>
                  <c:y val="-0.10966525923390003"/>
                </c:manualLayout>
              </c:layout>
              <c:tx>
                <c:rich>
                  <a:bodyPr/>
                  <a:lstStyle/>
                  <a:p>
                    <a:r>
                      <a:rPr lang="zh-CN" altLang="en-US"/>
                      <a:t>点心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9BF-4379-9029-E45142F77F40}"/>
                </c:ext>
              </c:extLst>
            </c:dLbl>
            <c:dLbl>
              <c:idx val="1"/>
              <c:layout>
                <c:manualLayout>
                  <c:x val="-0.22592347209314259"/>
                  <c:y val="5.7971014492753534E-2"/>
                </c:manualLayout>
              </c:layout>
              <c:tx>
                <c:rich>
                  <a:bodyPr/>
                  <a:lstStyle/>
                  <a:p>
                    <a:r>
                      <a:rPr lang="zh-CN" altLang="en-US"/>
                      <a:t>谷类</a:t>
                    </a:r>
                    <a:r>
                      <a:rPr lang="en-US" altLang="zh-CN"/>
                      <a:t>/</a:t>
                    </a:r>
                    <a:r>
                      <a:rPr lang="zh-CN" altLang="en-US"/>
                      <a:t>麦片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9BF-4379-9029-E45142F77F40}"/>
                </c:ext>
              </c:extLst>
            </c:dLbl>
            <c:dLbl>
              <c:idx val="2"/>
              <c:layout>
                <c:manualLayout>
                  <c:x val="-3.2422927583002158E-2"/>
                  <c:y val="5.6628627943246315E-2"/>
                </c:manualLayout>
              </c:layout>
              <c:tx>
                <c:rich>
                  <a:bodyPr/>
                  <a:lstStyle/>
                  <a:p>
                    <a:r>
                      <a:rPr lang="zh-CN" altLang="en-US"/>
                      <a:t>海鲜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9BF-4379-9029-E45142F77F40}"/>
                </c:ext>
              </c:extLst>
            </c:dLbl>
            <c:dLbl>
              <c:idx val="3"/>
              <c:layout>
                <c:manualLayout>
                  <c:x val="-2.6068066618392362E-2"/>
                  <c:y val="-2.8985507246376812E-2"/>
                </c:manualLayout>
              </c:layout>
              <c:tx>
                <c:rich>
                  <a:bodyPr/>
                  <a:lstStyle/>
                  <a:p>
                    <a:r>
                      <a:rPr lang="zh-CN" altLang="en-US"/>
                      <a:t>日用品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9BF-4379-9029-E45142F77F40}"/>
                </c:ext>
              </c:extLst>
            </c:dLbl>
            <c:dLbl>
              <c:idx val="4"/>
              <c:layout>
                <c:manualLayout>
                  <c:x val="-1.7378711078928313E-2"/>
                  <c:y val="-2.4154589371980676E-2"/>
                </c:manualLayout>
              </c:layout>
              <c:tx>
                <c:rich>
                  <a:bodyPr/>
                  <a:lstStyle/>
                  <a:p>
                    <a:r>
                      <a:rPr lang="zh-CN" altLang="en-US"/>
                      <a:t>肉</a:t>
                    </a:r>
                    <a:r>
                      <a:rPr lang="en-US" altLang="zh-CN"/>
                      <a:t>/</a:t>
                    </a:r>
                    <a:r>
                      <a:rPr lang="zh-CN" altLang="en-US"/>
                      <a:t>家禽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9D4-49A8-B2D9-93F1B505735B}"/>
                </c:ext>
              </c:extLst>
            </c:dLbl>
            <c:dLbl>
              <c:idx val="5"/>
              <c:layout>
                <c:manualLayout>
                  <c:x val="-1.1585807385952208E-2"/>
                  <c:y val="9.6618357487922701E-3"/>
                </c:manualLayout>
              </c:layout>
              <c:tx>
                <c:rich>
                  <a:bodyPr/>
                  <a:lstStyle/>
                  <a:p>
                    <a:r>
                      <a:rPr lang="zh-CN" altLang="en-US"/>
                      <a:t>特制品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9BF-4379-9029-E45142F77F40}"/>
                </c:ext>
              </c:extLst>
            </c:dLbl>
            <c:dLbl>
              <c:idx val="6"/>
              <c:layout>
                <c:manualLayout>
                  <c:x val="-5.3385712738116278E-2"/>
                  <c:y val="0.10042793563847989"/>
                </c:manualLayout>
              </c:layout>
              <c:tx>
                <c:rich>
                  <a:bodyPr/>
                  <a:lstStyle/>
                  <a:p>
                    <a:r>
                      <a:rPr lang="zh-CN" altLang="en-US"/>
                      <a:t>调味品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9D4-49A8-B2D9-93F1B505735B}"/>
                </c:ext>
              </c:extLst>
            </c:dLbl>
            <c:dLbl>
              <c:idx val="7"/>
              <c:layout>
                <c:manualLayout>
                  <c:x val="-3.1860970311368676E-2"/>
                  <c:y val="-8.6956521739130432E-2"/>
                </c:manualLayout>
              </c:layout>
              <c:tx>
                <c:rich>
                  <a:bodyPr/>
                  <a:lstStyle/>
                  <a:p>
                    <a:r>
                      <a:rPr lang="zh-CN" altLang="en-US"/>
                      <a:t>饮料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9BF-4379-9029-E45142F77F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'4.各类产品订购次数、平均单价、销售额'!$H$3:$H$10</c:f>
              <c:numCache>
                <c:formatCode>0</c:formatCode>
                <c:ptCount val="8"/>
                <c:pt idx="0">
                  <c:v>30</c:v>
                </c:pt>
                <c:pt idx="1">
                  <c:v>11</c:v>
                </c:pt>
                <c:pt idx="2">
                  <c:v>26</c:v>
                </c:pt>
                <c:pt idx="3">
                  <c:v>34</c:v>
                </c:pt>
                <c:pt idx="4">
                  <c:v>16</c:v>
                </c:pt>
                <c:pt idx="5">
                  <c:v>10</c:v>
                </c:pt>
                <c:pt idx="6">
                  <c:v>19</c:v>
                </c:pt>
                <c:pt idx="7">
                  <c:v>39</c:v>
                </c:pt>
              </c:numCache>
            </c:numRef>
          </c:xVal>
          <c:yVal>
            <c:numRef>
              <c:f>'4.各类产品订购次数、平均单价、销售额'!$I$3:$I$10</c:f>
              <c:numCache>
                <c:formatCode>0.00</c:formatCode>
                <c:ptCount val="8"/>
                <c:pt idx="0">
                  <c:v>1.1189064853399047</c:v>
                </c:pt>
                <c:pt idx="1">
                  <c:v>1.6823809521893658</c:v>
                </c:pt>
                <c:pt idx="2">
                  <c:v>0.66502415411318261</c:v>
                </c:pt>
                <c:pt idx="3">
                  <c:v>1.1890175946286259</c:v>
                </c:pt>
                <c:pt idx="4">
                  <c:v>1.8875919720774712</c:v>
                </c:pt>
                <c:pt idx="5">
                  <c:v>1.3447619032575973</c:v>
                </c:pt>
                <c:pt idx="6">
                  <c:v>0.76513647580745803</c:v>
                </c:pt>
                <c:pt idx="7">
                  <c:v>0.59827433602834956</c:v>
                </c:pt>
              </c:numCache>
            </c:numRef>
          </c:yVal>
          <c:bubbleSize>
            <c:numRef>
              <c:f>'4.各类产品订购次数、平均单价、销售额'!$J$3:$J$10</c:f>
              <c:numCache>
                <c:formatCode>0.00</c:formatCode>
                <c:ptCount val="8"/>
                <c:pt idx="0">
                  <c:v>741.83499978035672</c:v>
                </c:pt>
                <c:pt idx="1">
                  <c:v>211.9799999758601</c:v>
                </c:pt>
                <c:pt idx="2">
                  <c:v>412.9799997042864</c:v>
                </c:pt>
                <c:pt idx="3">
                  <c:v>810.90999953672281</c:v>
                </c:pt>
                <c:pt idx="4">
                  <c:v>564.38999965116386</c:v>
                </c:pt>
                <c:pt idx="5">
                  <c:v>282.39999968409541</c:v>
                </c:pt>
                <c:pt idx="6">
                  <c:v>308.34999975040557</c:v>
                </c:pt>
                <c:pt idx="7">
                  <c:v>540.83999976962798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9-E9D4-49A8-B2D9-93F1B50573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10"/>
        <c:showNegBubbles val="0"/>
        <c:axId val="73543616"/>
        <c:axId val="73544192"/>
      </c:bubbleChart>
      <c:valAx>
        <c:axId val="73543616"/>
        <c:scaling>
          <c:orientation val="minMax"/>
          <c:min val="0"/>
        </c:scaling>
        <c:delete val="0"/>
        <c:axPos val="b"/>
        <c:title>
          <c:tx>
            <c:strRef>
              <c:f>'4.各类产品订购次数、平均单价、销售额'!$B$10</c:f>
              <c:strCache>
                <c:ptCount val="1"/>
                <c:pt idx="0">
                  <c:v>订购次数</c:v>
                </c:pt>
              </c:strCache>
            </c:strRef>
          </c:tx>
          <c:layout>
            <c:manualLayout>
              <c:xMode val="edge"/>
              <c:yMode val="edge"/>
              <c:x val="0.83858996191322899"/>
              <c:y val="0.735420915017338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544192"/>
        <c:crosses val="autoZero"/>
        <c:crossBetween val="midCat"/>
      </c:valAx>
      <c:valAx>
        <c:axId val="73544192"/>
        <c:scaling>
          <c:orientation val="minMax"/>
          <c:min val="0"/>
        </c:scaling>
        <c:delete val="0"/>
        <c:axPos val="l"/>
        <c:title>
          <c:tx>
            <c:strRef>
              <c:f>'4.各类产品订购次数、平均单价、销售额'!$B$11</c:f>
              <c:strCache>
                <c:ptCount val="1"/>
                <c:pt idx="0">
                  <c:v>平均单价</c:v>
                </c:pt>
              </c:strCache>
            </c:strRef>
          </c:tx>
          <c:layout>
            <c:manualLayout>
              <c:xMode val="edge"/>
              <c:yMode val="edge"/>
              <c:x val="1.7496621756458573E-2"/>
              <c:y val="0.375658640496024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543616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List" dx="22" fmlaLink="'1.月销售额'!$C$15" fmlaRange="'1.月销售额'!$C$16:$C$24" noThreeD="1" sel="2" val="0"/>
</file>

<file path=xl/ctrlProps/ctrlProp2.xml><?xml version="1.0" encoding="utf-8"?>
<formControlPr xmlns="http://schemas.microsoft.com/office/spreadsheetml/2009/9/main" objectType="List" dx="22" fmlaLink="'1.月销售额'!$B$15" fmlaRange="'1.月销售额'!$B$16:$B$22" noThreeD="1" sel="1" val="0"/>
</file>

<file path=xl/ctrlProps/ctrlProp3.xml><?xml version="1.0" encoding="utf-8"?>
<formControlPr xmlns="http://schemas.microsoft.com/office/spreadsheetml/2009/9/main" objectType="List" dx="22" fmlaLink="'1.月销售额'!$C$15" fmlaRange="'1.月销售额'!$C$16:$C$24" noThreeD="1" sel="2" val="0"/>
</file>

<file path=xl/ctrlProps/ctrlProp4.xml><?xml version="1.0" encoding="utf-8"?>
<formControlPr xmlns="http://schemas.microsoft.com/office/spreadsheetml/2009/9/main" objectType="List" dx="22" fmlaLink="'1.月销售额'!$B$15" fmlaRange="'1.月销售额'!$B$16:$B$22" noThreeD="1" sel="1" val="0"/>
</file>

<file path=xl/ctrlProps/ctrlProp5.xml><?xml version="1.0" encoding="utf-8"?>
<formControlPr xmlns="http://schemas.microsoft.com/office/spreadsheetml/2009/9/main" objectType="List" dx="22" fmlaLink="'1.月销售额'!$C$15" fmlaRange="'1.月销售额'!$C$16:$C$24" noThreeD="1" sel="2" val="0"/>
</file>

<file path=xl/ctrlProps/ctrlProp6.xml><?xml version="1.0" encoding="utf-8"?>
<formControlPr xmlns="http://schemas.microsoft.com/office/spreadsheetml/2009/9/main" objectType="List" dx="22" fmlaLink="'1.月销售额'!$B$15" fmlaRange="'1.月销售额'!$B$16:$B$22" noThreeD="1" sel="1" val="0"/>
</file>

<file path=xl/ctrlProps/ctrlProp7.xml><?xml version="1.0" encoding="utf-8"?>
<formControlPr xmlns="http://schemas.microsoft.com/office/spreadsheetml/2009/9/main" objectType="List" dx="22" fmlaLink="'1.月销售额'!$C$15" fmlaRange="'1.月销售额'!$C$16:$C$24" noThreeD="1" sel="2" val="0"/>
</file>

<file path=xl/ctrlProps/ctrlProp8.xml><?xml version="1.0" encoding="utf-8"?>
<formControlPr xmlns="http://schemas.microsoft.com/office/spreadsheetml/2009/9/main" objectType="List" dx="22" fmlaLink="'1.月销售额'!$B$15" fmlaRange="'1.月销售额'!$B$16:$B$22" noThreeD="1" sel="1" val="0"/>
</file>

<file path=xl/ctrlProps/ctrlProp9.xml><?xml version="1.0" encoding="utf-8"?>
<formControlPr xmlns="http://schemas.microsoft.com/office/spreadsheetml/2009/9/main" objectType="List" dx="22" fmlaLink="'1.月销售额'!$C$15" fmlaRange="'1.月销售额'!$C$16:$C$24" noThreeD="1" sel="2" val="0"/>
</file>

<file path=xl/ctrlProps/ctrlProp10.xml><?xml version="1.0" encoding="utf-8"?>
<formControlPr xmlns="http://schemas.microsoft.com/office/spreadsheetml/2009/9/main" objectType="List" dx="22" fmlaLink="'1.月销售额'!$B$15" fmlaRange="'1.月销售额'!$B$16:$B$22" noThreeD="1" sel="1" val="0"/>
</file>

<file path=xl/ctrlProps/ctrlProp11.xml><?xml version="1.0" encoding="utf-8"?>
<formControlPr xmlns="http://schemas.microsoft.com/office/spreadsheetml/2009/9/main" objectType="List" dx="22" fmlaLink="'1.月销售额'!$C$15" fmlaRange="'1.月销售额'!$C$16:$C$24" noThreeD="1" sel="2" val="0"/>
</file>

<file path=xl/ctrlProps/ctrlProp12.xml><?xml version="1.0" encoding="utf-8"?>
<formControlPr xmlns="http://schemas.microsoft.com/office/spreadsheetml/2009/9/main" objectType="List" dx="22" fmlaLink="'1.月销售额'!$B$15" fmlaRange="'1.月销售额'!$B$16:$B$22" noThreeD="1" sel="1" val="0"/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171450</xdr:rowOff>
    </xdr:from>
    <xdr:to>
      <xdr:col>10</xdr:col>
      <xdr:colOff>28575</xdr:colOff>
      <xdr:row>6</xdr:row>
      <xdr:rowOff>66675</xdr:rowOff>
    </xdr:to>
    <xdr:sp macro="" textlink="">
      <xdr:nvSpPr>
        <xdr:cNvPr id="2" name="文本框 1"/>
        <xdr:cNvSpPr txBox="1"/>
      </xdr:nvSpPr>
      <xdr:spPr>
        <a:xfrm>
          <a:off x="695325" y="171450"/>
          <a:ext cx="6191250" cy="98107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4-7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销售部门经理，希望同时从多个角度观察销售业务状况，比如，每个季度和每个地区的月销售额变动情况、员工完成任务情况、重要产品的销售情况、最有价值产品的类别及其销售额。他希望多个图表放在一起，以便同时观察与比较，全面掌握销售业务状况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204108</xdr:colOff>
      <xdr:row>0</xdr:row>
      <xdr:rowOff>59267</xdr:rowOff>
    </xdr:from>
    <xdr:to>
      <xdr:col>19</xdr:col>
      <xdr:colOff>482600</xdr:colOff>
      <xdr:row>33</xdr:row>
      <xdr:rowOff>132746</xdr:rowOff>
    </xdr:to>
    <xdr:grpSp>
      <xdr:nvGrpSpPr>
        <xdr:cNvPr id="21" name="组合 20"/>
        <xdr:cNvGrpSpPr/>
      </xdr:nvGrpSpPr>
      <xdr:grpSpPr>
        <a:xfrm>
          <a:off x="2261508" y="59267"/>
          <a:ext cx="11251292" cy="5940879"/>
          <a:chOff x="889908" y="0"/>
          <a:chExt cx="11251292" cy="5940879"/>
        </a:xfrm>
      </xdr:grpSpPr>
      <xdr:grpSp>
        <xdr:nvGrpSpPr>
          <xdr:cNvPr id="20" name="组合 19"/>
          <xdr:cNvGrpSpPr/>
        </xdr:nvGrpSpPr>
        <xdr:grpSpPr>
          <a:xfrm>
            <a:off x="889908" y="0"/>
            <a:ext cx="11251292" cy="5940879"/>
            <a:chOff x="889908" y="0"/>
            <a:chExt cx="11251292" cy="5940879"/>
          </a:xfrm>
        </xdr:grpSpPr>
        <xdr:sp macro="" textlink="">
          <xdr:nvSpPr>
            <xdr:cNvPr id="8" name="矩形 7"/>
            <xdr:cNvSpPr/>
          </xdr:nvSpPr>
          <xdr:spPr>
            <a:xfrm>
              <a:off x="889908" y="0"/>
              <a:ext cx="11251292" cy="5940879"/>
            </a:xfrm>
            <a:prstGeom prst="rect">
              <a:avLst/>
            </a:prstGeom>
            <a:solidFill>
              <a:schemeClr val="accent1"/>
            </a:solidFill>
            <a:scene3d>
              <a:camera prst="orthographicFront"/>
              <a:lightRig rig="threePt" dir="t"/>
            </a:scene3d>
            <a:sp3d>
              <a:bevelT w="88900" h="88900"/>
            </a:sp3d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grpSp>
          <xdr:nvGrpSpPr>
            <xdr:cNvPr id="15" name="组合 14"/>
            <xdr:cNvGrpSpPr/>
          </xdr:nvGrpSpPr>
          <xdr:grpSpPr>
            <a:xfrm>
              <a:off x="10845800" y="1515533"/>
              <a:ext cx="1159934" cy="2531534"/>
              <a:chOff x="14012333" y="1718733"/>
              <a:chExt cx="1159934" cy="2531534"/>
            </a:xfrm>
          </xdr:grpSpPr>
          <xdr:sp macro="" textlink="">
            <xdr:nvSpPr>
              <xdr:cNvPr id="14" name="TextBox 13"/>
              <xdr:cNvSpPr txBox="1"/>
            </xdr:nvSpPr>
            <xdr:spPr>
              <a:xfrm>
                <a:off x="14012333" y="1718733"/>
                <a:ext cx="1159934" cy="2531534"/>
              </a:xfrm>
              <a:prstGeom prst="rect">
                <a:avLst/>
              </a:prstGeom>
              <a:noFill/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endParaRPr lang="zh-CN" altLang="en-US" sz="1100"/>
              </a:p>
            </xdr:txBody>
          </xdr:sp>
          <mc:AlternateContent xmlns:mc="http://schemas.openxmlformats.org/markup-compatibility/2006">
            <mc:Choice xmlns:a14="http://schemas.microsoft.com/office/drawing/2010/main" Requires="a14">
              <xdr:grpSp>
                <xdr:nvGrpSpPr>
                  <xdr:cNvPr id="11" name="组合 10"/>
                  <xdr:cNvGrpSpPr/>
                </xdr:nvGrpSpPr>
                <xdr:grpSpPr>
                  <a:xfrm>
                    <a:off x="14088533" y="1856705"/>
                    <a:ext cx="990600" cy="2275028"/>
                    <a:chOff x="14088533" y="1856705"/>
                    <a:chExt cx="990600" cy="2275028"/>
                  </a:xfrm>
                </xdr:grpSpPr>
                <xdr:sp macro="" textlink="">
                  <xdr:nvSpPr>
                    <xdr:cNvPr id="35843" name="List Box 3" hidden="1">
                      <a:extLst>
                        <a:ext uri="{63B3BB69-23CF-44E3-9099-C40C66FF867C}">
                          <a14:compatExt spid="_x0000_s35843"/>
                        </a:ext>
                      </a:extLst>
                    </xdr:cNvPr>
                    <xdr:cNvSpPr/>
                  </xdr:nvSpPr>
                  <xdr:spPr bwMode="auto">
                    <a:xfrm>
                      <a:off x="14104987" y="3010624"/>
                      <a:ext cx="974146" cy="1121109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>
                      <a:ext uri="{91240B29-F687-4F45-9708-019B960494DF}">
                        <a14:hiddenLine w="9525">
                          <a:noFill/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35844" name="List Box 4" hidden="1">
                      <a:extLst>
                        <a:ext uri="{63B3BB69-23CF-44E3-9099-C40C66FF867C}">
                          <a14:compatExt spid="_x0000_s35844"/>
                        </a:ext>
                      </a:extLst>
                    </xdr:cNvPr>
                    <xdr:cNvSpPr/>
                  </xdr:nvSpPr>
                  <xdr:spPr bwMode="auto">
                    <a:xfrm>
                      <a:off x="14088533" y="1856705"/>
                      <a:ext cx="973667" cy="996562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>
                      <a:ext uri="{91240B29-F687-4F45-9708-019B960494DF}">
                        <a14:hiddenLine w="9525">
                          <a:noFill/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</xdr:sp>
              </xdr:grpSp>
            </mc:Choice>
            <mc:Fallback/>
          </mc:AlternateContent>
        </xdr:grpSp>
      </xdr:grpSp>
      <xdr:grpSp>
        <xdr:nvGrpSpPr>
          <xdr:cNvPr id="2" name="组合 1"/>
          <xdr:cNvGrpSpPr/>
        </xdr:nvGrpSpPr>
        <xdr:grpSpPr>
          <a:xfrm>
            <a:off x="1136805" y="290970"/>
            <a:ext cx="9592645" cy="5398630"/>
            <a:chOff x="1136805" y="290970"/>
            <a:chExt cx="9592645" cy="5398630"/>
          </a:xfrm>
        </xdr:grpSpPr>
        <xdr:graphicFrame macro="">
          <xdr:nvGraphicFramePr>
            <xdr:cNvPr id="3" name="图表 2"/>
            <xdr:cNvGraphicFramePr>
              <a:graphicFrameLocks/>
            </xdr:cNvGraphicFramePr>
          </xdr:nvGraphicFramePr>
          <xdr:xfrm>
            <a:off x="5937585" y="290970"/>
            <a:ext cx="4791865" cy="2689209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graphicFrame macro="">
          <xdr:nvGraphicFramePr>
            <xdr:cNvPr id="4" name="图表 3"/>
            <xdr:cNvGraphicFramePr>
              <a:graphicFrameLocks/>
            </xdr:cNvGraphicFramePr>
          </xdr:nvGraphicFramePr>
          <xdr:xfrm>
            <a:off x="1136805" y="2955135"/>
            <a:ext cx="4796665" cy="272835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graphicFrame macro="">
          <xdr:nvGraphicFramePr>
            <xdr:cNvPr id="5" name="图表 4"/>
            <xdr:cNvGraphicFramePr>
              <a:graphicFrameLocks/>
            </xdr:cNvGraphicFramePr>
          </xdr:nvGraphicFramePr>
          <xdr:xfrm>
            <a:off x="1136806" y="290970"/>
            <a:ext cx="4810381" cy="2689209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13" name="图表 12"/>
            <xdr:cNvGraphicFramePr>
              <a:graphicFrameLocks/>
            </xdr:cNvGraphicFramePr>
          </xdr:nvGraphicFramePr>
          <xdr:xfrm>
            <a:off x="5905500" y="2940050"/>
            <a:ext cx="4821767" cy="274955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204108</xdr:colOff>
      <xdr:row>0</xdr:row>
      <xdr:rowOff>59267</xdr:rowOff>
    </xdr:from>
    <xdr:to>
      <xdr:col>19</xdr:col>
      <xdr:colOff>482600</xdr:colOff>
      <xdr:row>33</xdr:row>
      <xdr:rowOff>132746</xdr:rowOff>
    </xdr:to>
    <xdr:grpSp>
      <xdr:nvGrpSpPr>
        <xdr:cNvPr id="3" name="组合 2"/>
        <xdr:cNvGrpSpPr/>
      </xdr:nvGrpSpPr>
      <xdr:grpSpPr>
        <a:xfrm>
          <a:off x="2261508" y="59267"/>
          <a:ext cx="11251292" cy="5940879"/>
          <a:chOff x="889908" y="0"/>
          <a:chExt cx="11251292" cy="5940879"/>
        </a:xfrm>
      </xdr:grpSpPr>
      <xdr:sp macro="" textlink="">
        <xdr:nvSpPr>
          <xdr:cNvPr id="9" name="矩形 8"/>
          <xdr:cNvSpPr/>
        </xdr:nvSpPr>
        <xdr:spPr>
          <a:xfrm>
            <a:off x="889908" y="0"/>
            <a:ext cx="11251292" cy="5940879"/>
          </a:xfrm>
          <a:prstGeom prst="rect">
            <a:avLst/>
          </a:prstGeom>
          <a:solidFill>
            <a:schemeClr val="accent1"/>
          </a:solidFill>
          <a:scene3d>
            <a:camera prst="orthographicFront"/>
            <a:lightRig rig="threePt" dir="t"/>
          </a:scene3d>
          <a:sp3d>
            <a:bevelT w="88900" h="88900"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grpSp>
        <xdr:nvGrpSpPr>
          <xdr:cNvPr id="10" name="组合 9"/>
          <xdr:cNvGrpSpPr/>
        </xdr:nvGrpSpPr>
        <xdr:grpSpPr>
          <a:xfrm>
            <a:off x="10845800" y="1515533"/>
            <a:ext cx="1159934" cy="2531534"/>
            <a:chOff x="14012333" y="1718733"/>
            <a:chExt cx="1159934" cy="2531534"/>
          </a:xfrm>
        </xdr:grpSpPr>
        <xdr:sp macro="" textlink="">
          <xdr:nvSpPr>
            <xdr:cNvPr id="11" name="TextBox 10"/>
            <xdr:cNvSpPr txBox="1"/>
          </xdr:nvSpPr>
          <xdr:spPr>
            <a:xfrm>
              <a:off x="14012333" y="1718733"/>
              <a:ext cx="1159934" cy="2531534"/>
            </a:xfrm>
            <a:prstGeom prst="rect">
              <a:avLst/>
            </a:prstGeom>
            <a:noFill/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endParaRPr lang="zh-CN" altLang="en-US" sz="1100"/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grpSp>
              <xdr:nvGrpSpPr>
                <xdr:cNvPr id="12" name="组合 11"/>
                <xdr:cNvGrpSpPr/>
              </xdr:nvGrpSpPr>
              <xdr:grpSpPr>
                <a:xfrm>
                  <a:off x="14088533" y="1856705"/>
                  <a:ext cx="990600" cy="2275028"/>
                  <a:chOff x="14088533" y="1856705"/>
                  <a:chExt cx="990600" cy="2275028"/>
                </a:xfrm>
              </xdr:grpSpPr>
              <xdr:sp macro="" textlink="">
                <xdr:nvSpPr>
                  <xdr:cNvPr id="40961" name="List Box 1" hidden="1">
                    <a:extLst>
                      <a:ext uri="{63B3BB69-23CF-44E3-9099-C40C66FF867C}">
                        <a14:compatExt spid="_x0000_s40961"/>
                      </a:ext>
                    </a:extLst>
                  </xdr:cNvPr>
                  <xdr:cNvSpPr/>
                </xdr:nvSpPr>
                <xdr:spPr bwMode="auto">
                  <a:xfrm>
                    <a:off x="14104987" y="3010624"/>
                    <a:ext cx="974146" cy="1121109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1240B29-F687-4F45-9708-019B960494DF}">
                      <a14:hiddenLine w="9525">
                        <a:noFill/>
                        <a:miter lim="800000"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40962" name="List Box 2" hidden="1">
                    <a:extLst>
                      <a:ext uri="{63B3BB69-23CF-44E3-9099-C40C66FF867C}">
                        <a14:compatExt spid="_x0000_s40962"/>
                      </a:ext>
                    </a:extLst>
                  </xdr:cNvPr>
                  <xdr:cNvSpPr/>
                </xdr:nvSpPr>
                <xdr:spPr bwMode="auto">
                  <a:xfrm>
                    <a:off x="14088533" y="1856705"/>
                    <a:ext cx="973667" cy="996562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1240B29-F687-4F45-9708-019B960494DF}">
                      <a14:hiddenLine w="9525">
                        <a:noFill/>
                        <a:miter lim="800000"/>
                        <a:headEnd/>
                        <a:tailEnd/>
                      </a14:hiddenLine>
                    </a:ext>
                  </a:extLst>
                </xdr:spPr>
              </xdr:sp>
            </xdr:grpSp>
          </mc:Choice>
          <mc:Fallback/>
        </mc:AlternateContent>
      </xdr:grpSp>
    </xdr:grpSp>
    <xdr:clientData/>
  </xdr:twoCellAnchor>
  <xdr:twoCellAnchor>
    <xdr:from>
      <xdr:col>4</xdr:col>
      <xdr:colOff>70005</xdr:colOff>
      <xdr:row>1</xdr:row>
      <xdr:rowOff>172437</xdr:rowOff>
    </xdr:from>
    <xdr:to>
      <xdr:col>19</xdr:col>
      <xdr:colOff>518650</xdr:colOff>
      <xdr:row>32</xdr:row>
      <xdr:rowOff>59267</xdr:rowOff>
    </xdr:to>
    <xdr:grpSp>
      <xdr:nvGrpSpPr>
        <xdr:cNvPr id="4" name="组合 3"/>
        <xdr:cNvGrpSpPr/>
      </xdr:nvGrpSpPr>
      <xdr:grpSpPr>
        <a:xfrm>
          <a:off x="2508405" y="350237"/>
          <a:ext cx="9592645" cy="5398630"/>
          <a:chOff x="1136805" y="290970"/>
          <a:chExt cx="9592645" cy="5398630"/>
        </a:xfrm>
      </xdr:grpSpPr>
      <xdr:graphicFrame macro="">
        <xdr:nvGraphicFramePr>
          <xdr:cNvPr id="5" name="图表 4"/>
          <xdr:cNvGraphicFramePr>
            <a:graphicFrameLocks/>
          </xdr:cNvGraphicFramePr>
        </xdr:nvGraphicFramePr>
        <xdr:xfrm>
          <a:off x="5937585" y="290970"/>
          <a:ext cx="4791865" cy="268920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6" name="图表 5"/>
          <xdr:cNvGraphicFramePr>
            <a:graphicFrameLocks/>
          </xdr:cNvGraphicFramePr>
        </xdr:nvGraphicFramePr>
        <xdr:xfrm>
          <a:off x="1136805" y="2955135"/>
          <a:ext cx="4796665" cy="272835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7" name="图表 6"/>
          <xdr:cNvGraphicFramePr>
            <a:graphicFrameLocks/>
          </xdr:cNvGraphicFramePr>
        </xdr:nvGraphicFramePr>
        <xdr:xfrm>
          <a:off x="1136806" y="290970"/>
          <a:ext cx="4810381" cy="268920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8" name="图表 7"/>
          <xdr:cNvGraphicFramePr>
            <a:graphicFrameLocks/>
          </xdr:cNvGraphicFramePr>
        </xdr:nvGraphicFramePr>
        <xdr:xfrm>
          <a:off x="5905500" y="2940050"/>
          <a:ext cx="4821767" cy="27495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504825</xdr:colOff>
          <xdr:row>1</xdr:row>
          <xdr:rowOff>15875</xdr:rowOff>
        </xdr:from>
        <xdr:to>
          <xdr:col>14</xdr:col>
          <xdr:colOff>47625</xdr:colOff>
          <xdr:row>16</xdr:row>
          <xdr:rowOff>155575</xdr:rowOff>
        </xdr:to>
        <xdr:grpSp>
          <xdr:nvGrpSpPr>
            <xdr:cNvPr id="3" name="组合 2"/>
            <xdr:cNvGrpSpPr/>
          </xdr:nvGrpSpPr>
          <xdr:grpSpPr>
            <a:xfrm>
              <a:off x="10467975" y="193675"/>
              <a:ext cx="800100" cy="2813050"/>
              <a:chOff x="6391277" y="1352550"/>
              <a:chExt cx="1114418" cy="2857503"/>
            </a:xfrm>
          </xdr:grpSpPr>
          <xdr:sp macro="" textlink="">
            <xdr:nvSpPr>
              <xdr:cNvPr id="22529" name="List Box 1" hidden="1">
                <a:extLst>
                  <a:ext uri="{63B3BB69-23CF-44E3-9099-C40C66FF867C}">
                    <a14:compatExt spid="_x0000_s22529"/>
                  </a:ext>
                </a:extLst>
              </xdr:cNvPr>
              <xdr:cNvSpPr/>
            </xdr:nvSpPr>
            <xdr:spPr bwMode="auto">
              <a:xfrm>
                <a:off x="6410320" y="2638428"/>
                <a:ext cx="1095375" cy="1571625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2530" name="List Box 2" hidden="1">
                <a:extLst>
                  <a:ext uri="{63B3BB69-23CF-44E3-9099-C40C66FF867C}">
                    <a14:compatExt spid="_x0000_s22530"/>
                  </a:ext>
                </a:extLst>
              </xdr:cNvPr>
              <xdr:cNvSpPr/>
            </xdr:nvSpPr>
            <xdr:spPr bwMode="auto">
              <a:xfrm>
                <a:off x="6391277" y="1352550"/>
                <a:ext cx="1095375" cy="1190624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>
    <xdr:from>
      <xdr:col>9</xdr:col>
      <xdr:colOff>527050</xdr:colOff>
      <xdr:row>1</xdr:row>
      <xdr:rowOff>130175</xdr:rowOff>
    </xdr:from>
    <xdr:to>
      <xdr:col>12</xdr:col>
      <xdr:colOff>336737</xdr:colOff>
      <xdr:row>16</xdr:row>
      <xdr:rowOff>78068</xdr:rowOff>
    </xdr:to>
    <xdr:graphicFrame macro="">
      <xdr:nvGraphicFramePr>
        <xdr:cNvPr id="6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185737</xdr:colOff>
      <xdr:row>0</xdr:row>
      <xdr:rowOff>114299</xdr:rowOff>
    </xdr:from>
    <xdr:to>
      <xdr:col>15</xdr:col>
      <xdr:colOff>533400</xdr:colOff>
      <xdr:row>15</xdr:row>
      <xdr:rowOff>104775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28575</xdr:colOff>
          <xdr:row>0</xdr:row>
          <xdr:rowOff>142875</xdr:rowOff>
        </xdr:from>
        <xdr:to>
          <xdr:col>17</xdr:col>
          <xdr:colOff>457200</xdr:colOff>
          <xdr:row>16</xdr:row>
          <xdr:rowOff>104775</xdr:rowOff>
        </xdr:to>
        <xdr:grpSp>
          <xdr:nvGrpSpPr>
            <xdr:cNvPr id="13" name="组合 12"/>
            <xdr:cNvGrpSpPr/>
          </xdr:nvGrpSpPr>
          <xdr:grpSpPr>
            <a:xfrm>
              <a:off x="10544175" y="142875"/>
              <a:ext cx="1114425" cy="2857500"/>
              <a:chOff x="6391274" y="1352550"/>
              <a:chExt cx="1114426" cy="2857496"/>
            </a:xfrm>
          </xdr:grpSpPr>
          <xdr:sp macro="" textlink="">
            <xdr:nvSpPr>
              <xdr:cNvPr id="5126" name="List Box 6" hidden="1">
                <a:extLst>
                  <a:ext uri="{63B3BB69-23CF-44E3-9099-C40C66FF867C}">
                    <a14:compatExt spid="_x0000_s5126"/>
                  </a:ext>
                </a:extLst>
              </xdr:cNvPr>
              <xdr:cNvSpPr/>
            </xdr:nvSpPr>
            <xdr:spPr bwMode="auto">
              <a:xfrm>
                <a:off x="6410325" y="2638422"/>
                <a:ext cx="1095375" cy="1571624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5127" name="List Box 7" hidden="1">
                <a:extLst>
                  <a:ext uri="{63B3BB69-23CF-44E3-9099-C40C66FF867C}">
                    <a14:compatExt spid="_x0000_s5127"/>
                  </a:ext>
                </a:extLst>
              </xdr:cNvPr>
              <xdr:cNvSpPr/>
            </xdr:nvSpPr>
            <xdr:spPr bwMode="auto">
              <a:xfrm>
                <a:off x="6391274" y="1352550"/>
                <a:ext cx="1095375" cy="1190625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53975</xdr:colOff>
      <xdr:row>0</xdr:row>
      <xdr:rowOff>155574</xdr:rowOff>
    </xdr:from>
    <xdr:to>
      <xdr:col>19</xdr:col>
      <xdr:colOff>476437</xdr:colOff>
      <xdr:row>15</xdr:row>
      <xdr:rowOff>98424</xdr:rowOff>
    </xdr:to>
    <xdr:graphicFrame macro="">
      <xdr:nvGraphicFramePr>
        <xdr:cNvPr id="8" name="图表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57150</xdr:colOff>
          <xdr:row>0</xdr:row>
          <xdr:rowOff>88900</xdr:rowOff>
        </xdr:from>
        <xdr:to>
          <xdr:col>21</xdr:col>
          <xdr:colOff>485775</xdr:colOff>
          <xdr:row>16</xdr:row>
          <xdr:rowOff>50800</xdr:rowOff>
        </xdr:to>
        <xdr:grpSp>
          <xdr:nvGrpSpPr>
            <xdr:cNvPr id="12" name="组合 11"/>
            <xdr:cNvGrpSpPr/>
          </xdr:nvGrpSpPr>
          <xdr:grpSpPr>
            <a:xfrm>
              <a:off x="12392025" y="88900"/>
              <a:ext cx="1114425" cy="2857500"/>
              <a:chOff x="6391274" y="1352550"/>
              <a:chExt cx="1114426" cy="2857496"/>
            </a:xfrm>
          </xdr:grpSpPr>
          <xdr:sp macro="" textlink="">
            <xdr:nvSpPr>
              <xdr:cNvPr id="6149" name="List Box 5" hidden="1">
                <a:extLst>
                  <a:ext uri="{63B3BB69-23CF-44E3-9099-C40C66FF867C}">
                    <a14:compatExt spid="_x0000_s6149"/>
                  </a:ext>
                </a:extLst>
              </xdr:cNvPr>
              <xdr:cNvSpPr/>
            </xdr:nvSpPr>
            <xdr:spPr bwMode="auto">
              <a:xfrm>
                <a:off x="6410325" y="2638422"/>
                <a:ext cx="1095375" cy="1571624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6150" name="List Box 6" hidden="1">
                <a:extLst>
                  <a:ext uri="{63B3BB69-23CF-44E3-9099-C40C66FF867C}">
                    <a14:compatExt spid="_x0000_s6150"/>
                  </a:ext>
                </a:extLst>
              </xdr:cNvPr>
              <xdr:cNvSpPr/>
            </xdr:nvSpPr>
            <xdr:spPr bwMode="auto">
              <a:xfrm>
                <a:off x="6391274" y="1352550"/>
                <a:ext cx="1095375" cy="1190625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</xdr:colOff>
      <xdr:row>0</xdr:row>
      <xdr:rowOff>114300</xdr:rowOff>
    </xdr:from>
    <xdr:to>
      <xdr:col>17</xdr:col>
      <xdr:colOff>571500</xdr:colOff>
      <xdr:row>15</xdr:row>
      <xdr:rowOff>76200</xdr:rowOff>
    </xdr:to>
    <xdr:graphicFrame macro="">
      <xdr:nvGraphicFramePr>
        <xdr:cNvPr id="14" name="图表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152402</xdr:colOff>
          <xdr:row>0</xdr:row>
          <xdr:rowOff>133350</xdr:rowOff>
        </xdr:from>
        <xdr:to>
          <xdr:col>19</xdr:col>
          <xdr:colOff>523881</xdr:colOff>
          <xdr:row>16</xdr:row>
          <xdr:rowOff>95250</xdr:rowOff>
        </xdr:to>
        <xdr:grpSp>
          <xdr:nvGrpSpPr>
            <xdr:cNvPr id="16" name="组合 15"/>
            <xdr:cNvGrpSpPr/>
          </xdr:nvGrpSpPr>
          <xdr:grpSpPr>
            <a:xfrm>
              <a:off x="10902952" y="133350"/>
              <a:ext cx="1000129" cy="2806700"/>
              <a:chOff x="6391273" y="1352550"/>
              <a:chExt cx="1114427" cy="2857496"/>
            </a:xfrm>
          </xdr:grpSpPr>
          <xdr:sp macro="" textlink="">
            <xdr:nvSpPr>
              <xdr:cNvPr id="19462" name="List Box 6" hidden="1">
                <a:extLst>
                  <a:ext uri="{63B3BB69-23CF-44E3-9099-C40C66FF867C}">
                    <a14:compatExt spid="_x0000_s19462"/>
                  </a:ext>
                </a:extLst>
              </xdr:cNvPr>
              <xdr:cNvSpPr/>
            </xdr:nvSpPr>
            <xdr:spPr bwMode="auto">
              <a:xfrm>
                <a:off x="6410325" y="2638422"/>
                <a:ext cx="1095375" cy="1571624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3" name="List Box 7" hidden="1">
                <a:extLst>
                  <a:ext uri="{63B3BB69-23CF-44E3-9099-C40C66FF867C}">
                    <a14:compatExt spid="_x0000_s19463"/>
                  </a:ext>
                </a:extLst>
              </xdr:cNvPr>
              <xdr:cNvSpPr/>
            </xdr:nvSpPr>
            <xdr:spPr bwMode="auto">
              <a:xfrm>
                <a:off x="6391273" y="1352550"/>
                <a:ext cx="1095374" cy="1190625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</xdr:wsDr>
</file>

<file path=xl/queryTables/queryTable1.xml><?xml version="1.0" encoding="utf-8"?>
<queryTable xmlns="http://schemas.openxmlformats.org/spreadsheetml/2006/main" name="查询来自 MS Access Database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订购日期" tableColumnId="1"/>
      <queryTableField id="2" name="地区" tableColumnId="2"/>
      <queryTableField id="3" name="类别名称" tableColumnId="3"/>
      <queryTableField id="4" name="产品名称" tableColumnId="4"/>
      <queryTableField id="5" name="'姓名'" tableColumnId="5"/>
      <queryTableField id="6" name="单价" tableColumnId="6"/>
      <queryTableField id="7" name="数量" tableColumnId="7"/>
      <queryTableField id="8" name="'销售额'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MS_Access_Database" displayName="表_查询来自_MS_Access_Database" ref="A1:H2158" tableType="queryTable" totalsRowShown="0">
  <autoFilter ref="A1:H2158"/>
  <sortState ref="A2:H2158">
    <sortCondition ref="A2:A2158"/>
    <sortCondition ref="D2:D2158"/>
  </sortState>
  <tableColumns count="8">
    <tableColumn id="1" uniqueName="1" name="订购日期" queryTableFieldId="1" dataDxfId="1"/>
    <tableColumn id="2" uniqueName="2" name="地区" queryTableFieldId="2"/>
    <tableColumn id="3" uniqueName="3" name="类别名称" queryTableFieldId="3"/>
    <tableColumn id="4" uniqueName="4" name="产品名称" queryTableFieldId="4"/>
    <tableColumn id="5" uniqueName="5" name="姓名" queryTableFieldId="5"/>
    <tableColumn id="6" uniqueName="6" name="单价" queryTableFieldId="6"/>
    <tableColumn id="7" uniqueName="7" name="数量" queryTableFieldId="7"/>
    <tableColumn id="8" uniqueName="8" name="销售额" queryTableFieldId="8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B9" sqref="B9"/>
    </sheetView>
  </sheetViews>
  <sheetFormatPr defaultRowHeight="14.25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showGridLines="0" topLeftCell="B1" zoomScale="75" zoomScaleNormal="75" workbookViewId="0">
      <selection activeCell="X14" sqref="X14"/>
    </sheetView>
  </sheetViews>
  <sheetFormatPr defaultRowHeight="14.25"/>
  <sheetData/>
  <phoneticPr fontId="1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843" r:id="rId3" name="List Box 3">
              <controlPr defaultSize="0" autoLine="0" autoPict="0">
                <anchor moveWithCells="1">
                  <from>
                    <xdr:col>20</xdr:col>
                    <xdr:colOff>123825</xdr:colOff>
                    <xdr:row>16</xdr:row>
                    <xdr:rowOff>19050</xdr:rowOff>
                  </from>
                  <to>
                    <xdr:col>21</xdr:col>
                    <xdr:colOff>485775</xdr:colOff>
                    <xdr:row>22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4" r:id="rId4" name="List Box 4">
              <controlPr defaultSize="0" autoLine="0" autoPict="0">
                <anchor moveWithCells="1">
                  <from>
                    <xdr:col>20</xdr:col>
                    <xdr:colOff>104775</xdr:colOff>
                    <xdr:row>9</xdr:row>
                    <xdr:rowOff>114300</xdr:rowOff>
                  </from>
                  <to>
                    <xdr:col>21</xdr:col>
                    <xdr:colOff>466725</xdr:colOff>
                    <xdr:row>15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showGridLines="0" topLeftCell="B1" zoomScale="75" zoomScaleNormal="75" workbookViewId="0">
      <selection activeCell="Y26" sqref="Y26"/>
    </sheetView>
  </sheetViews>
  <sheetFormatPr defaultRowHeight="14.25"/>
  <sheetData/>
  <phoneticPr fontId="1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61" r:id="rId3" name="List Box 1">
              <controlPr defaultSize="0" autoLine="0" autoPict="0">
                <anchor moveWithCells="1">
                  <from>
                    <xdr:col>20</xdr:col>
                    <xdr:colOff>123825</xdr:colOff>
                    <xdr:row>16</xdr:row>
                    <xdr:rowOff>19050</xdr:rowOff>
                  </from>
                  <to>
                    <xdr:col>21</xdr:col>
                    <xdr:colOff>485775</xdr:colOff>
                    <xdr:row>22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2" r:id="rId4" name="List Box 2">
              <controlPr defaultSize="0" autoLine="0" autoPict="0">
                <anchor moveWithCells="1">
                  <from>
                    <xdr:col>20</xdr:col>
                    <xdr:colOff>104775</xdr:colOff>
                    <xdr:row>9</xdr:row>
                    <xdr:rowOff>114300</xdr:rowOff>
                  </from>
                  <to>
                    <xdr:col>21</xdr:col>
                    <xdr:colOff>466725</xdr:colOff>
                    <xdr:row>15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58"/>
  <sheetViews>
    <sheetView workbookViewId="0">
      <selection activeCell="I1" sqref="I1"/>
    </sheetView>
  </sheetViews>
  <sheetFormatPr defaultRowHeight="14.25"/>
  <cols>
    <col min="1" max="1" width="11.125" bestFit="1" customWidth="1"/>
    <col min="2" max="2" width="7.25" bestFit="1" customWidth="1"/>
    <col min="3" max="4" width="11" bestFit="1" customWidth="1"/>
    <col min="5" max="5" width="8.25" bestFit="1" customWidth="1"/>
    <col min="6" max="6" width="7.5" bestFit="1" customWidth="1"/>
    <col min="7" max="7" width="7.25" bestFit="1" customWidth="1"/>
    <col min="8" max="8" width="12.75" bestFit="1" customWidth="1"/>
    <col min="9" max="9" width="12.75" customWidth="1"/>
  </cols>
  <sheetData>
    <row r="1" spans="1:16">
      <c r="A1" t="s">
        <v>0</v>
      </c>
      <c r="B1" t="s">
        <v>1</v>
      </c>
      <c r="C1" t="s">
        <v>3</v>
      </c>
      <c r="D1" t="s">
        <v>2</v>
      </c>
      <c r="E1" t="s">
        <v>166</v>
      </c>
      <c r="F1" t="s">
        <v>137</v>
      </c>
      <c r="G1" t="s">
        <v>138</v>
      </c>
      <c r="H1" t="s">
        <v>165</v>
      </c>
      <c r="K1" t="s">
        <v>1</v>
      </c>
      <c r="L1" t="s">
        <v>1</v>
      </c>
      <c r="M1" t="s">
        <v>157</v>
      </c>
      <c r="N1" t="s">
        <v>115</v>
      </c>
      <c r="O1" t="s">
        <v>2</v>
      </c>
      <c r="P1" t="s">
        <v>3</v>
      </c>
    </row>
    <row r="2" spans="1:16">
      <c r="A2" s="3">
        <v>35250</v>
      </c>
      <c r="B2" t="s">
        <v>4</v>
      </c>
      <c r="C2" t="s">
        <v>71</v>
      </c>
      <c r="D2" t="s">
        <v>73</v>
      </c>
      <c r="E2" t="s">
        <v>14</v>
      </c>
      <c r="F2">
        <v>9.8000000000000007</v>
      </c>
      <c r="G2">
        <v>10</v>
      </c>
      <c r="H2" s="4">
        <v>9.8000000000000007</v>
      </c>
      <c r="K2" t="s">
        <v>4</v>
      </c>
      <c r="L2" t="s">
        <v>4</v>
      </c>
      <c r="M2" t="s">
        <v>152</v>
      </c>
      <c r="N2" t="s">
        <v>5</v>
      </c>
      <c r="O2" t="s">
        <v>6</v>
      </c>
      <c r="P2" t="s">
        <v>7</v>
      </c>
    </row>
    <row r="3" spans="1:16">
      <c r="A3" s="3">
        <v>35250</v>
      </c>
      <c r="B3" t="s">
        <v>4</v>
      </c>
      <c r="C3" t="s">
        <v>60</v>
      </c>
      <c r="D3" t="s">
        <v>69</v>
      </c>
      <c r="E3" t="s">
        <v>14</v>
      </c>
      <c r="F3">
        <v>34.799999999999997</v>
      </c>
      <c r="G3">
        <v>5</v>
      </c>
      <c r="H3" s="4">
        <v>34.799999999999997</v>
      </c>
      <c r="K3" t="s">
        <v>8</v>
      </c>
      <c r="L3" t="s">
        <v>8</v>
      </c>
      <c r="M3" t="s">
        <v>153</v>
      </c>
      <c r="N3" t="s">
        <v>9</v>
      </c>
      <c r="O3" t="s">
        <v>20</v>
      </c>
      <c r="P3" t="s">
        <v>33</v>
      </c>
    </row>
    <row r="4" spans="1:16">
      <c r="A4" s="3">
        <v>35250</v>
      </c>
      <c r="B4" t="s">
        <v>4</v>
      </c>
      <c r="C4" t="s">
        <v>79</v>
      </c>
      <c r="D4" t="s">
        <v>80</v>
      </c>
      <c r="E4" t="s">
        <v>14</v>
      </c>
      <c r="F4">
        <v>14</v>
      </c>
      <c r="G4">
        <v>12</v>
      </c>
      <c r="H4" s="4">
        <v>14</v>
      </c>
      <c r="K4" t="s">
        <v>15</v>
      </c>
      <c r="L4" t="s">
        <v>4</v>
      </c>
      <c r="M4" t="s">
        <v>139</v>
      </c>
      <c r="N4" t="s">
        <v>10</v>
      </c>
      <c r="O4" t="s">
        <v>22</v>
      </c>
      <c r="P4" t="s">
        <v>46</v>
      </c>
    </row>
    <row r="5" spans="1:16">
      <c r="A5" s="3">
        <v>35251</v>
      </c>
      <c r="B5" t="s">
        <v>8</v>
      </c>
      <c r="C5" t="s">
        <v>85</v>
      </c>
      <c r="D5" t="s">
        <v>86</v>
      </c>
      <c r="E5" t="s">
        <v>10</v>
      </c>
      <c r="F5">
        <v>18.600000000000001</v>
      </c>
      <c r="G5">
        <v>9</v>
      </c>
      <c r="H5" s="4">
        <v>18.600000000000001</v>
      </c>
      <c r="K5" t="s">
        <v>18</v>
      </c>
      <c r="L5" t="s">
        <v>4</v>
      </c>
      <c r="M5" t="s">
        <v>155</v>
      </c>
      <c r="N5" t="s">
        <v>11</v>
      </c>
      <c r="O5" t="s">
        <v>23</v>
      </c>
      <c r="P5" t="s">
        <v>60</v>
      </c>
    </row>
    <row r="6" spans="1:16">
      <c r="A6" s="3">
        <v>35251</v>
      </c>
      <c r="B6" t="s">
        <v>8</v>
      </c>
      <c r="C6" t="s">
        <v>85</v>
      </c>
      <c r="D6" t="s">
        <v>88</v>
      </c>
      <c r="E6" t="s">
        <v>10</v>
      </c>
      <c r="F6">
        <v>42.4</v>
      </c>
      <c r="G6">
        <v>40</v>
      </c>
      <c r="H6" s="4">
        <v>42.4</v>
      </c>
      <c r="K6" t="s">
        <v>19</v>
      </c>
      <c r="L6" t="s">
        <v>8</v>
      </c>
      <c r="M6" t="s">
        <v>145</v>
      </c>
      <c r="N6" t="s">
        <v>12</v>
      </c>
      <c r="O6" t="s">
        <v>24</v>
      </c>
      <c r="P6" t="s">
        <v>71</v>
      </c>
    </row>
    <row r="7" spans="1:16">
      <c r="A7" s="3">
        <v>35254</v>
      </c>
      <c r="B7" t="s">
        <v>8</v>
      </c>
      <c r="C7" t="s">
        <v>33</v>
      </c>
      <c r="D7" t="s">
        <v>42</v>
      </c>
      <c r="E7" t="s">
        <v>9</v>
      </c>
      <c r="F7">
        <v>16.8</v>
      </c>
      <c r="G7">
        <v>15</v>
      </c>
      <c r="H7" s="4">
        <v>14.279999899864197</v>
      </c>
      <c r="K7" t="s">
        <v>21</v>
      </c>
      <c r="L7" t="s">
        <v>4</v>
      </c>
      <c r="M7" t="s">
        <v>151</v>
      </c>
      <c r="N7" t="s">
        <v>13</v>
      </c>
      <c r="O7" t="s">
        <v>25</v>
      </c>
      <c r="P7" t="s">
        <v>79</v>
      </c>
    </row>
    <row r="8" spans="1:16">
      <c r="A8" s="3">
        <v>35254</v>
      </c>
      <c r="B8" t="s">
        <v>4</v>
      </c>
      <c r="C8" t="s">
        <v>33</v>
      </c>
      <c r="D8" t="s">
        <v>42</v>
      </c>
      <c r="E8" t="s">
        <v>13</v>
      </c>
      <c r="F8">
        <v>16.8</v>
      </c>
      <c r="G8">
        <v>20</v>
      </c>
      <c r="H8" s="4">
        <v>16.8</v>
      </c>
      <c r="L8" t="s">
        <v>15</v>
      </c>
      <c r="M8" t="s">
        <v>142</v>
      </c>
      <c r="N8" t="s">
        <v>14</v>
      </c>
      <c r="O8" t="s">
        <v>26</v>
      </c>
      <c r="P8" t="s">
        <v>85</v>
      </c>
    </row>
    <row r="9" spans="1:16">
      <c r="A9" s="3">
        <v>35254</v>
      </c>
      <c r="B9" t="s">
        <v>4</v>
      </c>
      <c r="C9" t="s">
        <v>71</v>
      </c>
      <c r="D9" t="s">
        <v>70</v>
      </c>
      <c r="E9" t="s">
        <v>13</v>
      </c>
      <c r="F9">
        <v>16.8</v>
      </c>
      <c r="G9">
        <v>6</v>
      </c>
      <c r="H9" s="4">
        <v>15.959999987483025</v>
      </c>
      <c r="L9" t="s">
        <v>8</v>
      </c>
      <c r="M9" t="s">
        <v>140</v>
      </c>
      <c r="N9" t="s">
        <v>16</v>
      </c>
      <c r="O9" t="s">
        <v>27</v>
      </c>
      <c r="P9" t="s">
        <v>91</v>
      </c>
    </row>
    <row r="10" spans="1:16">
      <c r="A10" s="3">
        <v>35254</v>
      </c>
      <c r="B10" t="s">
        <v>8</v>
      </c>
      <c r="C10" t="s">
        <v>91</v>
      </c>
      <c r="D10" t="s">
        <v>98</v>
      </c>
      <c r="E10" t="s">
        <v>9</v>
      </c>
      <c r="F10">
        <v>7.7</v>
      </c>
      <c r="G10">
        <v>10</v>
      </c>
      <c r="H10" s="4">
        <v>7.7</v>
      </c>
      <c r="L10" t="s">
        <v>18</v>
      </c>
      <c r="M10" t="s">
        <v>156</v>
      </c>
      <c r="N10" t="s">
        <v>17</v>
      </c>
      <c r="O10" t="s">
        <v>28</v>
      </c>
    </row>
    <row r="11" spans="1:16">
      <c r="A11" s="3">
        <v>35254</v>
      </c>
      <c r="B11" t="s">
        <v>4</v>
      </c>
      <c r="C11" t="s">
        <v>71</v>
      </c>
      <c r="D11" t="s">
        <v>76</v>
      </c>
      <c r="E11" t="s">
        <v>13</v>
      </c>
      <c r="F11">
        <v>15.6</v>
      </c>
      <c r="G11">
        <v>15</v>
      </c>
      <c r="H11" s="4">
        <v>14.819999988377093</v>
      </c>
      <c r="L11" t="s">
        <v>19</v>
      </c>
      <c r="M11" t="s">
        <v>143</v>
      </c>
      <c r="O11" t="s">
        <v>29</v>
      </c>
    </row>
    <row r="12" spans="1:16">
      <c r="A12" s="3">
        <v>35254</v>
      </c>
      <c r="B12" t="s">
        <v>8</v>
      </c>
      <c r="C12" t="s">
        <v>85</v>
      </c>
      <c r="D12" t="s">
        <v>88</v>
      </c>
      <c r="E12" t="s">
        <v>9</v>
      </c>
      <c r="F12">
        <v>42.4</v>
      </c>
      <c r="G12">
        <v>35</v>
      </c>
      <c r="H12" s="4">
        <v>36.039999747276305</v>
      </c>
      <c r="L12" t="s">
        <v>19</v>
      </c>
      <c r="M12" t="s">
        <v>150</v>
      </c>
      <c r="O12" t="s">
        <v>30</v>
      </c>
    </row>
    <row r="13" spans="1:16">
      <c r="A13" s="3">
        <v>35255</v>
      </c>
      <c r="B13" t="s">
        <v>4</v>
      </c>
      <c r="C13" t="s">
        <v>46</v>
      </c>
      <c r="D13" t="s">
        <v>48</v>
      </c>
      <c r="E13" t="s">
        <v>9</v>
      </c>
      <c r="F13">
        <v>64.8</v>
      </c>
      <c r="G13">
        <v>40</v>
      </c>
      <c r="H13" s="4">
        <v>61.559999951720236</v>
      </c>
      <c r="L13" t="s">
        <v>18</v>
      </c>
      <c r="M13" t="s">
        <v>141</v>
      </c>
      <c r="O13" t="s">
        <v>31</v>
      </c>
    </row>
    <row r="14" spans="1:16">
      <c r="A14" s="3">
        <v>35255</v>
      </c>
      <c r="B14" t="s">
        <v>4</v>
      </c>
      <c r="C14" t="s">
        <v>60</v>
      </c>
      <c r="D14" t="s">
        <v>66</v>
      </c>
      <c r="E14" t="s">
        <v>9</v>
      </c>
      <c r="F14">
        <v>27.2</v>
      </c>
      <c r="G14">
        <v>40</v>
      </c>
      <c r="H14" s="4">
        <v>27.2</v>
      </c>
      <c r="L14" t="s">
        <v>4</v>
      </c>
      <c r="M14" t="s">
        <v>146</v>
      </c>
      <c r="O14" t="s">
        <v>32</v>
      </c>
    </row>
    <row r="15" spans="1:16">
      <c r="A15" s="3">
        <v>35255</v>
      </c>
      <c r="B15" t="s">
        <v>4</v>
      </c>
      <c r="C15" t="s">
        <v>60</v>
      </c>
      <c r="D15" t="s">
        <v>64</v>
      </c>
      <c r="E15" t="s">
        <v>9</v>
      </c>
      <c r="F15">
        <v>2</v>
      </c>
      <c r="G15">
        <v>25</v>
      </c>
      <c r="H15" s="4">
        <v>1.8999999985098839</v>
      </c>
      <c r="L15" t="s">
        <v>19</v>
      </c>
      <c r="M15" t="s">
        <v>148</v>
      </c>
      <c r="O15" t="s">
        <v>34</v>
      </c>
    </row>
    <row r="16" spans="1:16">
      <c r="A16" s="3">
        <v>35256</v>
      </c>
      <c r="B16" t="s">
        <v>8</v>
      </c>
      <c r="C16" t="s">
        <v>46</v>
      </c>
      <c r="D16" t="s">
        <v>55</v>
      </c>
      <c r="E16" t="s">
        <v>13</v>
      </c>
      <c r="F16">
        <v>16</v>
      </c>
      <c r="G16">
        <v>40</v>
      </c>
      <c r="H16" s="4">
        <v>16</v>
      </c>
      <c r="L16" t="s">
        <v>21</v>
      </c>
      <c r="M16" t="s">
        <v>154</v>
      </c>
      <c r="O16" t="s">
        <v>35</v>
      </c>
    </row>
    <row r="17" spans="1:15">
      <c r="A17" s="3">
        <v>35256</v>
      </c>
      <c r="B17" t="s">
        <v>8</v>
      </c>
      <c r="C17" t="s">
        <v>60</v>
      </c>
      <c r="D17" t="s">
        <v>62</v>
      </c>
      <c r="E17" t="s">
        <v>13</v>
      </c>
      <c r="F17">
        <v>10</v>
      </c>
      <c r="G17">
        <v>20</v>
      </c>
      <c r="H17" s="4">
        <v>10</v>
      </c>
      <c r="L17" t="s">
        <v>8</v>
      </c>
      <c r="M17" t="s">
        <v>149</v>
      </c>
      <c r="O17" t="s">
        <v>36</v>
      </c>
    </row>
    <row r="18" spans="1:15">
      <c r="A18" s="3">
        <v>35256</v>
      </c>
      <c r="B18" t="s">
        <v>8</v>
      </c>
      <c r="C18" t="s">
        <v>7</v>
      </c>
      <c r="D18" t="s">
        <v>26</v>
      </c>
      <c r="E18" t="s">
        <v>13</v>
      </c>
      <c r="F18">
        <v>14.4</v>
      </c>
      <c r="G18">
        <v>42</v>
      </c>
      <c r="H18" s="4">
        <v>14.4</v>
      </c>
      <c r="L18" t="s">
        <v>8</v>
      </c>
      <c r="M18" t="s">
        <v>147</v>
      </c>
      <c r="O18" t="s">
        <v>37</v>
      </c>
    </row>
    <row r="19" spans="1:15">
      <c r="A19" s="3">
        <v>35257</v>
      </c>
      <c r="B19" t="s">
        <v>4</v>
      </c>
      <c r="C19" t="s">
        <v>85</v>
      </c>
      <c r="D19" t="s">
        <v>89</v>
      </c>
      <c r="E19" t="s">
        <v>14</v>
      </c>
      <c r="F19">
        <v>8</v>
      </c>
      <c r="G19">
        <v>21</v>
      </c>
      <c r="H19" s="4">
        <v>8</v>
      </c>
      <c r="L19" t="s">
        <v>8</v>
      </c>
      <c r="M19" t="s">
        <v>144</v>
      </c>
      <c r="O19" t="s">
        <v>38</v>
      </c>
    </row>
    <row r="20" spans="1:15">
      <c r="A20" s="3">
        <v>35257</v>
      </c>
      <c r="B20" t="s">
        <v>4</v>
      </c>
      <c r="C20" t="s">
        <v>7</v>
      </c>
      <c r="D20" t="s">
        <v>22</v>
      </c>
      <c r="E20" t="s">
        <v>14</v>
      </c>
      <c r="F20">
        <v>3.6</v>
      </c>
      <c r="G20">
        <v>15</v>
      </c>
      <c r="H20" s="4">
        <v>3.059999978542328</v>
      </c>
      <c r="O20" t="s">
        <v>39</v>
      </c>
    </row>
    <row r="21" spans="1:15">
      <c r="A21" s="3">
        <v>35257</v>
      </c>
      <c r="B21" t="s">
        <v>4</v>
      </c>
      <c r="C21" t="s">
        <v>79</v>
      </c>
      <c r="D21" t="s">
        <v>81</v>
      </c>
      <c r="E21" t="s">
        <v>14</v>
      </c>
      <c r="F21">
        <v>19.2</v>
      </c>
      <c r="G21">
        <v>21</v>
      </c>
      <c r="H21" s="4">
        <v>16.319999885559081</v>
      </c>
      <c r="O21" t="s">
        <v>40</v>
      </c>
    </row>
    <row r="22" spans="1:15">
      <c r="A22" s="3">
        <v>35258</v>
      </c>
      <c r="B22" t="s">
        <v>8</v>
      </c>
      <c r="C22" t="s">
        <v>46</v>
      </c>
      <c r="D22" t="s">
        <v>45</v>
      </c>
      <c r="E22" t="s">
        <v>16</v>
      </c>
      <c r="F22">
        <v>13.9</v>
      </c>
      <c r="G22">
        <v>35</v>
      </c>
      <c r="H22" s="4">
        <v>13.9</v>
      </c>
      <c r="O22" t="s">
        <v>41</v>
      </c>
    </row>
    <row r="23" spans="1:15">
      <c r="A23" s="3">
        <v>35258</v>
      </c>
      <c r="B23" t="s">
        <v>8</v>
      </c>
      <c r="C23" t="s">
        <v>60</v>
      </c>
      <c r="D23" t="s">
        <v>65</v>
      </c>
      <c r="E23" t="s">
        <v>16</v>
      </c>
      <c r="F23">
        <v>44</v>
      </c>
      <c r="G23">
        <v>30</v>
      </c>
      <c r="H23" s="4">
        <v>44</v>
      </c>
      <c r="O23" t="s">
        <v>42</v>
      </c>
    </row>
    <row r="24" spans="1:15">
      <c r="A24" s="3">
        <v>35258</v>
      </c>
      <c r="B24" t="s">
        <v>8</v>
      </c>
      <c r="C24" t="s">
        <v>7</v>
      </c>
      <c r="D24" t="s">
        <v>20</v>
      </c>
      <c r="E24" t="s">
        <v>16</v>
      </c>
      <c r="F24">
        <v>15.2</v>
      </c>
      <c r="G24">
        <v>20</v>
      </c>
      <c r="H24" s="4">
        <v>15.2</v>
      </c>
      <c r="O24" t="s">
        <v>43</v>
      </c>
    </row>
    <row r="25" spans="1:15">
      <c r="A25" s="3">
        <v>35258</v>
      </c>
      <c r="B25" t="s">
        <v>8</v>
      </c>
      <c r="C25" t="s">
        <v>91</v>
      </c>
      <c r="D25" t="s">
        <v>95</v>
      </c>
      <c r="E25" t="s">
        <v>16</v>
      </c>
      <c r="F25">
        <v>15.2</v>
      </c>
      <c r="G25">
        <v>25</v>
      </c>
      <c r="H25" s="4">
        <v>15.2</v>
      </c>
      <c r="O25" t="s">
        <v>44</v>
      </c>
    </row>
    <row r="26" spans="1:15">
      <c r="A26" s="3">
        <v>35261</v>
      </c>
      <c r="B26" t="s">
        <v>19</v>
      </c>
      <c r="C26" t="s">
        <v>33</v>
      </c>
      <c r="D26" t="s">
        <v>44</v>
      </c>
      <c r="E26" t="s">
        <v>13</v>
      </c>
      <c r="F26">
        <v>10.4</v>
      </c>
      <c r="G26">
        <v>12</v>
      </c>
      <c r="H26" s="4">
        <v>10.4</v>
      </c>
      <c r="O26" t="s">
        <v>45</v>
      </c>
    </row>
    <row r="27" spans="1:15">
      <c r="A27" s="3">
        <v>35261</v>
      </c>
      <c r="B27" t="s">
        <v>19</v>
      </c>
      <c r="C27" t="s">
        <v>79</v>
      </c>
      <c r="D27" t="s">
        <v>82</v>
      </c>
      <c r="E27" t="s">
        <v>13</v>
      </c>
      <c r="F27">
        <v>26.2</v>
      </c>
      <c r="G27">
        <v>15</v>
      </c>
      <c r="H27" s="4">
        <v>26.2</v>
      </c>
      <c r="O27" t="s">
        <v>47</v>
      </c>
    </row>
    <row r="28" spans="1:15">
      <c r="A28" s="3">
        <v>35262</v>
      </c>
      <c r="B28" t="s">
        <v>19</v>
      </c>
      <c r="C28" t="s">
        <v>33</v>
      </c>
      <c r="D28" t="s">
        <v>44</v>
      </c>
      <c r="E28" t="s">
        <v>9</v>
      </c>
      <c r="F28">
        <v>10.4</v>
      </c>
      <c r="G28">
        <v>15</v>
      </c>
      <c r="H28" s="4">
        <v>10.4</v>
      </c>
      <c r="O28" t="s">
        <v>48</v>
      </c>
    </row>
    <row r="29" spans="1:15">
      <c r="A29" s="3">
        <v>35262</v>
      </c>
      <c r="B29" t="s">
        <v>19</v>
      </c>
      <c r="C29" t="s">
        <v>46</v>
      </c>
      <c r="D29" t="s">
        <v>52</v>
      </c>
      <c r="E29" t="s">
        <v>9</v>
      </c>
      <c r="F29">
        <v>35.1</v>
      </c>
      <c r="G29">
        <v>25</v>
      </c>
      <c r="H29" s="4">
        <v>35.1</v>
      </c>
      <c r="O29" t="s">
        <v>49</v>
      </c>
    </row>
    <row r="30" spans="1:15">
      <c r="A30" s="3">
        <v>35262</v>
      </c>
      <c r="B30" t="s">
        <v>19</v>
      </c>
      <c r="C30" t="s">
        <v>7</v>
      </c>
      <c r="D30" t="s">
        <v>26</v>
      </c>
      <c r="E30" t="s">
        <v>9</v>
      </c>
      <c r="F30">
        <v>14.4</v>
      </c>
      <c r="G30">
        <v>6</v>
      </c>
      <c r="H30" s="4">
        <v>14.4</v>
      </c>
      <c r="O30" t="s">
        <v>50</v>
      </c>
    </row>
    <row r="31" spans="1:15">
      <c r="A31" s="3">
        <v>35263</v>
      </c>
      <c r="B31" t="s">
        <v>19</v>
      </c>
      <c r="C31" t="s">
        <v>60</v>
      </c>
      <c r="D31" t="s">
        <v>63</v>
      </c>
      <c r="E31" t="s">
        <v>5</v>
      </c>
      <c r="F31">
        <v>25.6</v>
      </c>
      <c r="G31">
        <v>6</v>
      </c>
      <c r="H31" s="4">
        <v>20.479999923706057</v>
      </c>
      <c r="O31" t="s">
        <v>51</v>
      </c>
    </row>
    <row r="32" spans="1:15">
      <c r="A32" s="3">
        <v>35263</v>
      </c>
      <c r="B32" t="s">
        <v>19</v>
      </c>
      <c r="C32" t="s">
        <v>33</v>
      </c>
      <c r="D32" t="s">
        <v>35</v>
      </c>
      <c r="E32" t="s">
        <v>5</v>
      </c>
      <c r="F32">
        <v>17</v>
      </c>
      <c r="G32">
        <v>65</v>
      </c>
      <c r="H32" s="4">
        <v>13.599999949336052</v>
      </c>
      <c r="O32" t="s">
        <v>52</v>
      </c>
    </row>
    <row r="33" spans="1:15">
      <c r="A33" s="3">
        <v>35263</v>
      </c>
      <c r="B33" t="s">
        <v>19</v>
      </c>
      <c r="C33" t="s">
        <v>7</v>
      </c>
      <c r="D33" t="s">
        <v>20</v>
      </c>
      <c r="E33" t="s">
        <v>5</v>
      </c>
      <c r="F33">
        <v>15.2</v>
      </c>
      <c r="G33">
        <v>50</v>
      </c>
      <c r="H33" s="4">
        <v>12.159999954700469</v>
      </c>
      <c r="O33" t="s">
        <v>53</v>
      </c>
    </row>
    <row r="34" spans="1:15">
      <c r="A34" s="3">
        <v>35264</v>
      </c>
      <c r="B34" t="s">
        <v>15</v>
      </c>
      <c r="C34" t="s">
        <v>91</v>
      </c>
      <c r="D34" t="s">
        <v>96</v>
      </c>
      <c r="E34" t="s">
        <v>9</v>
      </c>
      <c r="F34">
        <v>20.8</v>
      </c>
      <c r="G34">
        <v>1</v>
      </c>
      <c r="H34" s="4">
        <v>20.8</v>
      </c>
      <c r="O34" t="s">
        <v>54</v>
      </c>
    </row>
    <row r="35" spans="1:15">
      <c r="A35" s="3">
        <v>35264</v>
      </c>
      <c r="B35" t="s">
        <v>15</v>
      </c>
      <c r="C35" t="s">
        <v>46</v>
      </c>
      <c r="D35" t="s">
        <v>49</v>
      </c>
      <c r="E35" t="s">
        <v>9</v>
      </c>
      <c r="F35">
        <v>8</v>
      </c>
      <c r="G35">
        <v>10</v>
      </c>
      <c r="H35" s="4">
        <v>8</v>
      </c>
      <c r="O35" t="s">
        <v>55</v>
      </c>
    </row>
    <row r="36" spans="1:15">
      <c r="A36" s="3">
        <v>35265</v>
      </c>
      <c r="B36" t="s">
        <v>4</v>
      </c>
      <c r="C36" t="s">
        <v>46</v>
      </c>
      <c r="D36" t="s">
        <v>49</v>
      </c>
      <c r="E36" t="s">
        <v>9</v>
      </c>
      <c r="F36">
        <v>8</v>
      </c>
      <c r="G36">
        <v>20</v>
      </c>
      <c r="H36" s="4">
        <v>8</v>
      </c>
      <c r="O36" t="s">
        <v>56</v>
      </c>
    </row>
    <row r="37" spans="1:15">
      <c r="A37" s="3">
        <v>35265</v>
      </c>
      <c r="B37" t="s">
        <v>4</v>
      </c>
      <c r="C37" t="s">
        <v>7</v>
      </c>
      <c r="D37" t="s">
        <v>24</v>
      </c>
      <c r="E37" t="s">
        <v>9</v>
      </c>
      <c r="F37">
        <v>14.4</v>
      </c>
      <c r="G37">
        <v>20</v>
      </c>
      <c r="H37" s="4">
        <v>14.4</v>
      </c>
      <c r="O37" t="s">
        <v>57</v>
      </c>
    </row>
    <row r="38" spans="1:15">
      <c r="A38" s="3">
        <v>35265</v>
      </c>
      <c r="B38" t="s">
        <v>19</v>
      </c>
      <c r="C38" t="s">
        <v>46</v>
      </c>
      <c r="D38" t="s">
        <v>57</v>
      </c>
      <c r="E38" t="s">
        <v>9</v>
      </c>
      <c r="F38">
        <v>39.4</v>
      </c>
      <c r="G38">
        <v>15</v>
      </c>
      <c r="H38" s="4">
        <v>29.549999999999997</v>
      </c>
      <c r="O38" t="s">
        <v>58</v>
      </c>
    </row>
    <row r="39" spans="1:15">
      <c r="A39" s="3">
        <v>35265</v>
      </c>
      <c r="B39" t="s">
        <v>19</v>
      </c>
      <c r="C39" t="s">
        <v>7</v>
      </c>
      <c r="D39" t="s">
        <v>29</v>
      </c>
      <c r="E39" t="s">
        <v>9</v>
      </c>
      <c r="F39">
        <v>12</v>
      </c>
      <c r="G39">
        <v>21</v>
      </c>
      <c r="H39" s="4">
        <v>9</v>
      </c>
      <c r="O39" t="s">
        <v>59</v>
      </c>
    </row>
    <row r="40" spans="1:15">
      <c r="A40" s="3">
        <v>35265</v>
      </c>
      <c r="B40" t="s">
        <v>19</v>
      </c>
      <c r="C40" t="s">
        <v>91</v>
      </c>
      <c r="D40" t="s">
        <v>98</v>
      </c>
      <c r="E40" t="s">
        <v>9</v>
      </c>
      <c r="F40">
        <v>7.7</v>
      </c>
      <c r="G40">
        <v>16</v>
      </c>
      <c r="H40" s="4">
        <v>5.7750000000000004</v>
      </c>
      <c r="O40" t="s">
        <v>61</v>
      </c>
    </row>
    <row r="41" spans="1:15">
      <c r="A41" s="3">
        <v>35265</v>
      </c>
      <c r="B41" t="s">
        <v>19</v>
      </c>
      <c r="C41" t="s">
        <v>71</v>
      </c>
      <c r="D41" t="s">
        <v>76</v>
      </c>
      <c r="E41" t="s">
        <v>9</v>
      </c>
      <c r="F41">
        <v>15.6</v>
      </c>
      <c r="G41">
        <v>50</v>
      </c>
      <c r="H41" s="4">
        <v>15.6</v>
      </c>
      <c r="O41" t="s">
        <v>62</v>
      </c>
    </row>
    <row r="42" spans="1:15">
      <c r="A42" s="3">
        <v>35268</v>
      </c>
      <c r="B42" t="s">
        <v>8</v>
      </c>
      <c r="C42" t="s">
        <v>71</v>
      </c>
      <c r="D42" t="s">
        <v>75</v>
      </c>
      <c r="E42" t="s">
        <v>11</v>
      </c>
      <c r="F42">
        <v>30.4</v>
      </c>
      <c r="G42">
        <v>2</v>
      </c>
      <c r="H42" s="4">
        <v>30.4</v>
      </c>
      <c r="O42" t="s">
        <v>63</v>
      </c>
    </row>
    <row r="43" spans="1:15">
      <c r="A43" s="3">
        <v>35268</v>
      </c>
      <c r="B43" t="s">
        <v>8</v>
      </c>
      <c r="C43" t="s">
        <v>85</v>
      </c>
      <c r="D43" t="s">
        <v>84</v>
      </c>
      <c r="E43" t="s">
        <v>11</v>
      </c>
      <c r="F43">
        <v>24</v>
      </c>
      <c r="G43">
        <v>15</v>
      </c>
      <c r="H43" s="4">
        <v>24</v>
      </c>
      <c r="O43" t="s">
        <v>64</v>
      </c>
    </row>
    <row r="44" spans="1:15">
      <c r="A44" s="3">
        <v>35268</v>
      </c>
      <c r="B44" t="s">
        <v>8</v>
      </c>
      <c r="C44" t="s">
        <v>33</v>
      </c>
      <c r="D44" t="s">
        <v>35</v>
      </c>
      <c r="E44" t="s">
        <v>11</v>
      </c>
      <c r="F44">
        <v>17</v>
      </c>
      <c r="G44">
        <v>12</v>
      </c>
      <c r="H44" s="4">
        <v>13.599999949336052</v>
      </c>
      <c r="O44" t="s">
        <v>65</v>
      </c>
    </row>
    <row r="45" spans="1:15">
      <c r="A45" s="3">
        <v>35269</v>
      </c>
      <c r="B45" t="s">
        <v>19</v>
      </c>
      <c r="C45" t="s">
        <v>46</v>
      </c>
      <c r="D45" t="s">
        <v>45</v>
      </c>
      <c r="E45" t="s">
        <v>16</v>
      </c>
      <c r="F45">
        <v>13.9</v>
      </c>
      <c r="G45">
        <v>60</v>
      </c>
      <c r="H45" s="4">
        <v>10.425000000000001</v>
      </c>
      <c r="O45" t="s">
        <v>66</v>
      </c>
    </row>
    <row r="46" spans="1:15">
      <c r="A46" s="3">
        <v>35269</v>
      </c>
      <c r="B46" t="s">
        <v>19</v>
      </c>
      <c r="C46" t="s">
        <v>91</v>
      </c>
      <c r="D46" t="s">
        <v>94</v>
      </c>
      <c r="E46" t="s">
        <v>16</v>
      </c>
      <c r="F46">
        <v>20.7</v>
      </c>
      <c r="G46">
        <v>60</v>
      </c>
      <c r="H46" s="4">
        <v>15.524999999999999</v>
      </c>
      <c r="O46" t="s">
        <v>67</v>
      </c>
    </row>
    <row r="47" spans="1:15">
      <c r="A47" s="3">
        <v>35269</v>
      </c>
      <c r="B47" t="s">
        <v>19</v>
      </c>
      <c r="C47" t="s">
        <v>85</v>
      </c>
      <c r="D47" t="s">
        <v>89</v>
      </c>
      <c r="E47" t="s">
        <v>16</v>
      </c>
      <c r="F47">
        <v>8</v>
      </c>
      <c r="G47">
        <v>36</v>
      </c>
      <c r="H47" s="4">
        <v>6</v>
      </c>
      <c r="O47" t="s">
        <v>68</v>
      </c>
    </row>
    <row r="48" spans="1:15">
      <c r="A48" s="3">
        <v>35269</v>
      </c>
      <c r="B48" t="s">
        <v>19</v>
      </c>
      <c r="C48" t="s">
        <v>7</v>
      </c>
      <c r="D48" t="s">
        <v>22</v>
      </c>
      <c r="E48" t="s">
        <v>16</v>
      </c>
      <c r="F48">
        <v>3.6</v>
      </c>
      <c r="G48">
        <v>28</v>
      </c>
      <c r="H48" s="4">
        <v>3.6</v>
      </c>
      <c r="O48" t="s">
        <v>69</v>
      </c>
    </row>
    <row r="49" spans="1:15">
      <c r="A49" s="3">
        <v>35270</v>
      </c>
      <c r="B49" t="s">
        <v>8</v>
      </c>
      <c r="C49" t="s">
        <v>7</v>
      </c>
      <c r="D49" t="s">
        <v>20</v>
      </c>
      <c r="E49" t="s">
        <v>10</v>
      </c>
      <c r="F49">
        <v>15.2</v>
      </c>
      <c r="G49">
        <v>35</v>
      </c>
      <c r="H49" s="4">
        <v>15.2</v>
      </c>
      <c r="O49" t="s">
        <v>70</v>
      </c>
    </row>
    <row r="50" spans="1:15">
      <c r="A50" s="3">
        <v>35270</v>
      </c>
      <c r="B50" t="s">
        <v>8</v>
      </c>
      <c r="C50" t="s">
        <v>91</v>
      </c>
      <c r="D50" t="s">
        <v>98</v>
      </c>
      <c r="E50" t="s">
        <v>10</v>
      </c>
      <c r="F50">
        <v>7.7</v>
      </c>
      <c r="G50">
        <v>25</v>
      </c>
      <c r="H50" s="4">
        <v>6.5449999541044237</v>
      </c>
      <c r="O50" t="s">
        <v>72</v>
      </c>
    </row>
    <row r="51" spans="1:15">
      <c r="A51" s="3">
        <v>35271</v>
      </c>
      <c r="B51" t="s">
        <v>15</v>
      </c>
      <c r="C51" t="s">
        <v>7</v>
      </c>
      <c r="D51" t="s">
        <v>29</v>
      </c>
      <c r="E51" t="s">
        <v>17</v>
      </c>
      <c r="F51">
        <v>12</v>
      </c>
      <c r="G51">
        <v>20</v>
      </c>
      <c r="H51" s="4">
        <v>12</v>
      </c>
      <c r="O51" t="s">
        <v>73</v>
      </c>
    </row>
    <row r="52" spans="1:15">
      <c r="A52" s="3">
        <v>35271</v>
      </c>
      <c r="B52" t="s">
        <v>15</v>
      </c>
      <c r="C52" t="s">
        <v>79</v>
      </c>
      <c r="D52" t="s">
        <v>80</v>
      </c>
      <c r="E52" t="s">
        <v>17</v>
      </c>
      <c r="F52">
        <v>31.2</v>
      </c>
      <c r="G52">
        <v>30</v>
      </c>
      <c r="H52" s="4">
        <v>31.2</v>
      </c>
      <c r="O52" t="s">
        <v>74</v>
      </c>
    </row>
    <row r="53" spans="1:15">
      <c r="A53" s="3">
        <v>35272</v>
      </c>
      <c r="B53" t="s">
        <v>4</v>
      </c>
      <c r="C53" t="s">
        <v>60</v>
      </c>
      <c r="D53" t="s">
        <v>61</v>
      </c>
      <c r="E53" t="s">
        <v>13</v>
      </c>
      <c r="F53">
        <v>30.4</v>
      </c>
      <c r="G53">
        <v>12</v>
      </c>
      <c r="H53" s="4">
        <v>28.879999977350234</v>
      </c>
      <c r="O53" t="s">
        <v>75</v>
      </c>
    </row>
    <row r="54" spans="1:15">
      <c r="A54" s="3">
        <v>35275</v>
      </c>
      <c r="B54" t="s">
        <v>4</v>
      </c>
      <c r="C54" t="s">
        <v>60</v>
      </c>
      <c r="D54" t="s">
        <v>65</v>
      </c>
      <c r="E54" t="s">
        <v>9</v>
      </c>
      <c r="F54">
        <v>44</v>
      </c>
      <c r="G54">
        <v>70</v>
      </c>
      <c r="H54" s="4">
        <v>37.399999737739563</v>
      </c>
      <c r="O54" t="s">
        <v>76</v>
      </c>
    </row>
    <row r="55" spans="1:15">
      <c r="A55" s="3">
        <v>35275</v>
      </c>
      <c r="B55" t="s">
        <v>4</v>
      </c>
      <c r="C55" t="s">
        <v>7</v>
      </c>
      <c r="D55" t="s">
        <v>31</v>
      </c>
      <c r="E55" t="s">
        <v>9</v>
      </c>
      <c r="F55">
        <v>14.4</v>
      </c>
      <c r="G55">
        <v>15</v>
      </c>
      <c r="H55" s="4">
        <v>12.239999914169312</v>
      </c>
      <c r="O55" t="s">
        <v>77</v>
      </c>
    </row>
    <row r="56" spans="1:15">
      <c r="A56" s="3">
        <v>35275</v>
      </c>
      <c r="B56" t="s">
        <v>4</v>
      </c>
      <c r="C56" t="s">
        <v>91</v>
      </c>
      <c r="D56" t="s">
        <v>97</v>
      </c>
      <c r="E56" t="s">
        <v>9</v>
      </c>
      <c r="F56">
        <v>14.7</v>
      </c>
      <c r="G56">
        <v>50</v>
      </c>
      <c r="H56" s="4">
        <v>14.7</v>
      </c>
      <c r="O56" t="s">
        <v>78</v>
      </c>
    </row>
    <row r="57" spans="1:15">
      <c r="A57" s="3">
        <v>35276</v>
      </c>
      <c r="B57" t="s">
        <v>4</v>
      </c>
      <c r="C57" t="s">
        <v>60</v>
      </c>
      <c r="D57" t="s">
        <v>69</v>
      </c>
      <c r="E57" t="s">
        <v>11</v>
      </c>
      <c r="F57">
        <v>27.8</v>
      </c>
      <c r="G57">
        <v>4</v>
      </c>
      <c r="H57" s="4">
        <v>27.8</v>
      </c>
      <c r="O57" t="s">
        <v>80</v>
      </c>
    </row>
    <row r="58" spans="1:15">
      <c r="A58" s="3">
        <v>35276</v>
      </c>
      <c r="B58" t="s">
        <v>4</v>
      </c>
      <c r="C58" t="s">
        <v>79</v>
      </c>
      <c r="D58" t="s">
        <v>81</v>
      </c>
      <c r="E58" t="s">
        <v>11</v>
      </c>
      <c r="F58">
        <v>99</v>
      </c>
      <c r="G58">
        <v>10</v>
      </c>
      <c r="H58" s="4">
        <v>99</v>
      </c>
      <c r="O58" t="s">
        <v>81</v>
      </c>
    </row>
    <row r="59" spans="1:15">
      <c r="A59" s="3">
        <v>35277</v>
      </c>
      <c r="B59" t="s">
        <v>8</v>
      </c>
      <c r="C59" t="s">
        <v>60</v>
      </c>
      <c r="D59" t="s">
        <v>64</v>
      </c>
      <c r="E59" t="s">
        <v>14</v>
      </c>
      <c r="F59">
        <v>2</v>
      </c>
      <c r="G59">
        <v>60</v>
      </c>
      <c r="H59" s="4">
        <v>1.8999999985098839</v>
      </c>
      <c r="O59" t="s">
        <v>82</v>
      </c>
    </row>
    <row r="60" spans="1:15">
      <c r="A60" s="3">
        <v>35277</v>
      </c>
      <c r="B60" t="s">
        <v>8</v>
      </c>
      <c r="C60" t="s">
        <v>60</v>
      </c>
      <c r="D60" t="s">
        <v>69</v>
      </c>
      <c r="E60" t="s">
        <v>14</v>
      </c>
      <c r="F60">
        <v>27.8</v>
      </c>
      <c r="G60">
        <v>20</v>
      </c>
      <c r="H60" s="4">
        <v>26.409999979287388</v>
      </c>
      <c r="O60" t="s">
        <v>83</v>
      </c>
    </row>
    <row r="61" spans="1:15">
      <c r="A61" s="3">
        <v>35278</v>
      </c>
      <c r="B61" t="s">
        <v>19</v>
      </c>
      <c r="C61" t="s">
        <v>60</v>
      </c>
      <c r="D61" t="s">
        <v>64</v>
      </c>
      <c r="E61" t="s">
        <v>10</v>
      </c>
      <c r="F61">
        <v>2</v>
      </c>
      <c r="G61">
        <v>24</v>
      </c>
      <c r="H61" s="4">
        <v>2</v>
      </c>
      <c r="O61" t="s">
        <v>84</v>
      </c>
    </row>
    <row r="62" spans="1:15">
      <c r="A62" s="3">
        <v>35278</v>
      </c>
      <c r="B62" t="s">
        <v>4</v>
      </c>
      <c r="C62" t="s">
        <v>7</v>
      </c>
      <c r="D62" t="s">
        <v>27</v>
      </c>
      <c r="E62" t="s">
        <v>5</v>
      </c>
      <c r="F62">
        <v>36.799999999999997</v>
      </c>
      <c r="G62">
        <v>25</v>
      </c>
      <c r="H62" s="4">
        <v>36.799999999999997</v>
      </c>
      <c r="O62" t="s">
        <v>86</v>
      </c>
    </row>
    <row r="63" spans="1:15">
      <c r="A63" s="3">
        <v>35278</v>
      </c>
      <c r="B63" t="s">
        <v>4</v>
      </c>
      <c r="C63" t="s">
        <v>91</v>
      </c>
      <c r="D63" t="s">
        <v>95</v>
      </c>
      <c r="E63" t="s">
        <v>5</v>
      </c>
      <c r="F63">
        <v>15.2</v>
      </c>
      <c r="G63">
        <v>30</v>
      </c>
      <c r="H63" s="4">
        <v>15.2</v>
      </c>
      <c r="O63" t="s">
        <v>87</v>
      </c>
    </row>
    <row r="64" spans="1:15">
      <c r="A64" s="3">
        <v>35279</v>
      </c>
      <c r="B64" t="s">
        <v>8</v>
      </c>
      <c r="C64" t="s">
        <v>46</v>
      </c>
      <c r="D64" t="s">
        <v>48</v>
      </c>
      <c r="E64" t="s">
        <v>10</v>
      </c>
      <c r="F64">
        <v>64.8</v>
      </c>
      <c r="G64">
        <v>6</v>
      </c>
      <c r="H64" s="4">
        <v>64.8</v>
      </c>
      <c r="O64" t="s">
        <v>88</v>
      </c>
    </row>
    <row r="65" spans="1:15">
      <c r="A65" s="3">
        <v>35279</v>
      </c>
      <c r="B65" t="s">
        <v>8</v>
      </c>
      <c r="C65" t="s">
        <v>60</v>
      </c>
      <c r="D65" t="s">
        <v>69</v>
      </c>
      <c r="E65" t="s">
        <v>10</v>
      </c>
      <c r="F65">
        <v>27.8</v>
      </c>
      <c r="G65">
        <v>24</v>
      </c>
      <c r="H65" s="4">
        <v>27.8</v>
      </c>
      <c r="O65" t="s">
        <v>89</v>
      </c>
    </row>
    <row r="66" spans="1:15">
      <c r="A66" s="3">
        <v>35279</v>
      </c>
      <c r="B66" t="s">
        <v>8</v>
      </c>
      <c r="C66" t="s">
        <v>60</v>
      </c>
      <c r="D66" t="s">
        <v>62</v>
      </c>
      <c r="E66" t="s">
        <v>10</v>
      </c>
      <c r="F66">
        <v>10</v>
      </c>
      <c r="G66">
        <v>40</v>
      </c>
      <c r="H66" s="4">
        <v>10</v>
      </c>
      <c r="O66" t="s">
        <v>90</v>
      </c>
    </row>
    <row r="67" spans="1:15">
      <c r="A67" s="3">
        <v>35282</v>
      </c>
      <c r="B67" t="s">
        <v>4</v>
      </c>
      <c r="C67" t="s">
        <v>60</v>
      </c>
      <c r="D67" t="s">
        <v>64</v>
      </c>
      <c r="E67" t="s">
        <v>13</v>
      </c>
      <c r="F67">
        <v>2</v>
      </c>
      <c r="G67">
        <v>20</v>
      </c>
      <c r="H67" s="4">
        <v>2</v>
      </c>
      <c r="O67" t="s">
        <v>92</v>
      </c>
    </row>
    <row r="68" spans="1:15">
      <c r="A68" s="3">
        <v>35282</v>
      </c>
      <c r="B68" t="s">
        <v>4</v>
      </c>
      <c r="C68" t="s">
        <v>7</v>
      </c>
      <c r="D68" t="s">
        <v>31</v>
      </c>
      <c r="E68" t="s">
        <v>13</v>
      </c>
      <c r="F68">
        <v>14.4</v>
      </c>
      <c r="G68">
        <v>33</v>
      </c>
      <c r="H68" s="4">
        <v>13.679999989271165</v>
      </c>
      <c r="O68" t="s">
        <v>93</v>
      </c>
    </row>
    <row r="69" spans="1:15">
      <c r="A69" s="3">
        <v>35282</v>
      </c>
      <c r="B69" t="s">
        <v>4</v>
      </c>
      <c r="C69" t="s">
        <v>60</v>
      </c>
      <c r="D69" t="s">
        <v>62</v>
      </c>
      <c r="E69" t="s">
        <v>13</v>
      </c>
      <c r="F69">
        <v>10</v>
      </c>
      <c r="G69">
        <v>15</v>
      </c>
      <c r="H69" s="4">
        <v>9.4999999925494194</v>
      </c>
      <c r="O69" t="s">
        <v>94</v>
      </c>
    </row>
    <row r="70" spans="1:15">
      <c r="A70" s="3">
        <v>35282</v>
      </c>
      <c r="B70" t="s">
        <v>4</v>
      </c>
      <c r="C70" t="s">
        <v>91</v>
      </c>
      <c r="D70" t="s">
        <v>97</v>
      </c>
      <c r="E70" t="s">
        <v>13</v>
      </c>
      <c r="F70">
        <v>14.7</v>
      </c>
      <c r="G70">
        <v>60</v>
      </c>
      <c r="H70" s="4">
        <v>13.964999989047646</v>
      </c>
      <c r="O70" t="s">
        <v>95</v>
      </c>
    </row>
    <row r="71" spans="1:15">
      <c r="A71" s="3">
        <v>35282</v>
      </c>
      <c r="B71" t="s">
        <v>4</v>
      </c>
      <c r="C71" t="s">
        <v>91</v>
      </c>
      <c r="D71" t="s">
        <v>90</v>
      </c>
      <c r="E71" t="s">
        <v>13</v>
      </c>
      <c r="F71">
        <v>24.8</v>
      </c>
      <c r="G71">
        <v>24</v>
      </c>
      <c r="H71" s="4">
        <v>23.559999981522562</v>
      </c>
      <c r="O71" t="s">
        <v>96</v>
      </c>
    </row>
    <row r="72" spans="1:15">
      <c r="A72" s="3">
        <v>35283</v>
      </c>
      <c r="B72" t="s">
        <v>4</v>
      </c>
      <c r="C72" t="s">
        <v>60</v>
      </c>
      <c r="D72" t="s">
        <v>69</v>
      </c>
      <c r="E72" t="s">
        <v>10</v>
      </c>
      <c r="F72">
        <v>27.8</v>
      </c>
      <c r="G72">
        <v>7</v>
      </c>
      <c r="H72" s="4">
        <v>27.8</v>
      </c>
      <c r="O72" t="s">
        <v>97</v>
      </c>
    </row>
    <row r="73" spans="1:15">
      <c r="A73" s="3">
        <v>35283</v>
      </c>
      <c r="B73" t="s">
        <v>4</v>
      </c>
      <c r="C73" t="s">
        <v>60</v>
      </c>
      <c r="D73" t="s">
        <v>68</v>
      </c>
      <c r="E73" t="s">
        <v>10</v>
      </c>
      <c r="F73">
        <v>17.2</v>
      </c>
      <c r="G73">
        <v>20</v>
      </c>
      <c r="H73" s="4">
        <v>17.2</v>
      </c>
      <c r="O73" t="s">
        <v>98</v>
      </c>
    </row>
    <row r="74" spans="1:15">
      <c r="A74" s="3">
        <v>35284</v>
      </c>
      <c r="B74" t="s">
        <v>19</v>
      </c>
      <c r="C74" t="s">
        <v>60</v>
      </c>
      <c r="D74" t="s">
        <v>65</v>
      </c>
      <c r="E74" t="s">
        <v>5</v>
      </c>
      <c r="F74">
        <v>44</v>
      </c>
      <c r="G74">
        <v>6</v>
      </c>
      <c r="H74" s="4">
        <v>41.799999967217445</v>
      </c>
      <c r="O74" t="s">
        <v>99</v>
      </c>
    </row>
    <row r="75" spans="1:15">
      <c r="A75" s="3">
        <v>35284</v>
      </c>
      <c r="B75" t="s">
        <v>19</v>
      </c>
      <c r="C75" t="s">
        <v>7</v>
      </c>
      <c r="D75" t="s">
        <v>22</v>
      </c>
      <c r="E75" t="s">
        <v>5</v>
      </c>
      <c r="F75">
        <v>3.6</v>
      </c>
      <c r="G75">
        <v>12</v>
      </c>
      <c r="H75" s="4">
        <v>3.4199999973177913</v>
      </c>
      <c r="O75" t="s">
        <v>100</v>
      </c>
    </row>
    <row r="76" spans="1:15">
      <c r="A76" s="3">
        <v>35285</v>
      </c>
      <c r="B76" t="s">
        <v>4</v>
      </c>
      <c r="C76" t="s">
        <v>91</v>
      </c>
      <c r="D76" t="s">
        <v>92</v>
      </c>
      <c r="E76" t="s">
        <v>11</v>
      </c>
      <c r="F76">
        <v>4.8</v>
      </c>
      <c r="G76">
        <v>10</v>
      </c>
      <c r="H76" s="4">
        <v>4.8</v>
      </c>
      <c r="O76" t="s">
        <v>101</v>
      </c>
    </row>
    <row r="77" spans="1:15">
      <c r="A77" s="3">
        <v>35285</v>
      </c>
      <c r="B77" t="s">
        <v>4</v>
      </c>
      <c r="C77" t="s">
        <v>91</v>
      </c>
      <c r="D77" t="s">
        <v>90</v>
      </c>
      <c r="E77" t="s">
        <v>11</v>
      </c>
      <c r="F77">
        <v>24.8</v>
      </c>
      <c r="G77">
        <v>15</v>
      </c>
      <c r="H77" s="4">
        <v>24.8</v>
      </c>
      <c r="O77" t="s">
        <v>102</v>
      </c>
    </row>
    <row r="78" spans="1:15">
      <c r="A78" s="3">
        <v>35286</v>
      </c>
      <c r="B78" t="s">
        <v>4</v>
      </c>
      <c r="C78" t="s">
        <v>85</v>
      </c>
      <c r="D78" t="s">
        <v>87</v>
      </c>
      <c r="E78" t="s">
        <v>17</v>
      </c>
      <c r="F78">
        <v>36.4</v>
      </c>
      <c r="G78">
        <v>20</v>
      </c>
      <c r="H78" s="4">
        <v>36.4</v>
      </c>
    </row>
    <row r="79" spans="1:15">
      <c r="A79" s="3">
        <v>35286</v>
      </c>
      <c r="B79" t="s">
        <v>4</v>
      </c>
      <c r="C79" t="s">
        <v>46</v>
      </c>
      <c r="D79" t="s">
        <v>57</v>
      </c>
      <c r="E79" t="s">
        <v>17</v>
      </c>
      <c r="F79">
        <v>39.4</v>
      </c>
      <c r="G79">
        <v>12</v>
      </c>
      <c r="H79" s="4">
        <v>39.4</v>
      </c>
    </row>
    <row r="80" spans="1:15">
      <c r="A80" s="3">
        <v>35289</v>
      </c>
      <c r="B80" t="s">
        <v>8</v>
      </c>
      <c r="C80" t="s">
        <v>60</v>
      </c>
      <c r="D80" t="s">
        <v>65</v>
      </c>
      <c r="E80" t="s">
        <v>11</v>
      </c>
      <c r="F80">
        <v>44</v>
      </c>
      <c r="G80">
        <v>15</v>
      </c>
      <c r="H80" s="4">
        <v>44</v>
      </c>
    </row>
    <row r="81" spans="1:8">
      <c r="A81" s="3">
        <v>35289</v>
      </c>
      <c r="B81" t="s">
        <v>8</v>
      </c>
      <c r="C81" t="s">
        <v>91</v>
      </c>
      <c r="D81" t="s">
        <v>102</v>
      </c>
      <c r="E81" t="s">
        <v>11</v>
      </c>
      <c r="F81">
        <v>12</v>
      </c>
      <c r="G81">
        <v>25</v>
      </c>
      <c r="H81" s="4">
        <v>12</v>
      </c>
    </row>
    <row r="82" spans="1:8">
      <c r="A82" s="3">
        <v>35289</v>
      </c>
      <c r="B82" t="s">
        <v>8</v>
      </c>
      <c r="C82" t="s">
        <v>33</v>
      </c>
      <c r="D82" t="s">
        <v>39</v>
      </c>
      <c r="E82" t="s">
        <v>11</v>
      </c>
      <c r="F82">
        <v>15.5</v>
      </c>
      <c r="G82">
        <v>16</v>
      </c>
      <c r="H82" s="4">
        <v>15.5</v>
      </c>
    </row>
    <row r="83" spans="1:8">
      <c r="A83" s="3">
        <v>35289</v>
      </c>
      <c r="B83" t="s">
        <v>8</v>
      </c>
      <c r="C83" t="s">
        <v>33</v>
      </c>
      <c r="D83" t="s">
        <v>41</v>
      </c>
      <c r="E83" t="s">
        <v>11</v>
      </c>
      <c r="F83">
        <v>35.1</v>
      </c>
      <c r="G83">
        <v>8</v>
      </c>
      <c r="H83" s="4">
        <v>35.1</v>
      </c>
    </row>
    <row r="84" spans="1:8">
      <c r="A84" s="3">
        <v>35290</v>
      </c>
      <c r="B84" t="s">
        <v>8</v>
      </c>
      <c r="C84" t="s">
        <v>79</v>
      </c>
      <c r="D84" t="s">
        <v>80</v>
      </c>
      <c r="E84" t="s">
        <v>11</v>
      </c>
      <c r="F84">
        <v>31.2</v>
      </c>
      <c r="G84">
        <v>15</v>
      </c>
      <c r="H84" s="4">
        <v>23.4</v>
      </c>
    </row>
    <row r="85" spans="1:8">
      <c r="A85" s="3">
        <v>35291</v>
      </c>
      <c r="B85" t="s">
        <v>4</v>
      </c>
      <c r="C85" t="s">
        <v>7</v>
      </c>
      <c r="D85" t="s">
        <v>24</v>
      </c>
      <c r="E85" t="s">
        <v>9</v>
      </c>
      <c r="F85">
        <v>14.4</v>
      </c>
      <c r="G85">
        <v>4</v>
      </c>
      <c r="H85" s="4">
        <v>14.4</v>
      </c>
    </row>
    <row r="86" spans="1:8">
      <c r="A86" s="3">
        <v>35291</v>
      </c>
      <c r="B86" t="s">
        <v>8</v>
      </c>
      <c r="C86" t="s">
        <v>7</v>
      </c>
      <c r="D86" t="s">
        <v>30</v>
      </c>
      <c r="E86" t="s">
        <v>17</v>
      </c>
      <c r="F86">
        <v>6.2</v>
      </c>
      <c r="G86">
        <v>30</v>
      </c>
      <c r="H86" s="4">
        <v>6.2</v>
      </c>
    </row>
    <row r="87" spans="1:8">
      <c r="A87" s="3">
        <v>35291</v>
      </c>
      <c r="B87" t="s">
        <v>8</v>
      </c>
      <c r="C87" t="s">
        <v>7</v>
      </c>
      <c r="D87" t="s">
        <v>22</v>
      </c>
      <c r="E87" t="s">
        <v>17</v>
      </c>
      <c r="F87">
        <v>3.6</v>
      </c>
      <c r="G87">
        <v>12</v>
      </c>
      <c r="H87" s="4">
        <v>3.6</v>
      </c>
    </row>
    <row r="88" spans="1:8">
      <c r="A88" s="3">
        <v>35291</v>
      </c>
      <c r="B88" t="s">
        <v>4</v>
      </c>
      <c r="C88" t="s">
        <v>7</v>
      </c>
      <c r="D88" t="s">
        <v>22</v>
      </c>
      <c r="E88" t="s">
        <v>9</v>
      </c>
      <c r="F88">
        <v>3.6</v>
      </c>
      <c r="G88">
        <v>6</v>
      </c>
      <c r="H88" s="4">
        <v>3.6</v>
      </c>
    </row>
    <row r="89" spans="1:8">
      <c r="A89" s="3">
        <v>35291</v>
      </c>
      <c r="B89" t="s">
        <v>4</v>
      </c>
      <c r="C89" t="s">
        <v>46</v>
      </c>
      <c r="D89" t="s">
        <v>47</v>
      </c>
      <c r="E89" t="s">
        <v>9</v>
      </c>
      <c r="F89">
        <v>7.3</v>
      </c>
      <c r="G89">
        <v>1</v>
      </c>
      <c r="H89" s="4">
        <v>7.3</v>
      </c>
    </row>
    <row r="90" spans="1:8">
      <c r="A90" s="3">
        <v>35291</v>
      </c>
      <c r="B90" t="s">
        <v>8</v>
      </c>
      <c r="C90" t="s">
        <v>79</v>
      </c>
      <c r="D90" t="s">
        <v>81</v>
      </c>
      <c r="E90" t="s">
        <v>17</v>
      </c>
      <c r="F90">
        <v>19.2</v>
      </c>
      <c r="G90">
        <v>20</v>
      </c>
      <c r="H90" s="4">
        <v>19.2</v>
      </c>
    </row>
    <row r="91" spans="1:8">
      <c r="A91" s="3">
        <v>35292</v>
      </c>
      <c r="B91" t="s">
        <v>4</v>
      </c>
      <c r="C91" t="s">
        <v>91</v>
      </c>
      <c r="D91" t="s">
        <v>94</v>
      </c>
      <c r="E91" t="s">
        <v>9</v>
      </c>
      <c r="F91">
        <v>20.7</v>
      </c>
      <c r="G91">
        <v>6</v>
      </c>
      <c r="H91" s="4">
        <v>20.7</v>
      </c>
    </row>
    <row r="92" spans="1:8">
      <c r="A92" s="3">
        <v>35292</v>
      </c>
      <c r="B92" t="s">
        <v>4</v>
      </c>
      <c r="C92" t="s">
        <v>71</v>
      </c>
      <c r="D92" t="s">
        <v>76</v>
      </c>
      <c r="E92" t="s">
        <v>9</v>
      </c>
      <c r="F92">
        <v>15.6</v>
      </c>
      <c r="G92">
        <v>2</v>
      </c>
      <c r="H92" s="4">
        <v>15.6</v>
      </c>
    </row>
    <row r="93" spans="1:8">
      <c r="A93" s="3">
        <v>35293</v>
      </c>
      <c r="B93" t="s">
        <v>4</v>
      </c>
      <c r="C93" t="s">
        <v>60</v>
      </c>
      <c r="D93" t="s">
        <v>66</v>
      </c>
      <c r="E93" t="s">
        <v>13</v>
      </c>
      <c r="F93">
        <v>27.2</v>
      </c>
      <c r="G93">
        <v>35</v>
      </c>
      <c r="H93" s="4">
        <v>27.2</v>
      </c>
    </row>
    <row r="94" spans="1:8">
      <c r="A94" s="3">
        <v>35293</v>
      </c>
      <c r="B94" t="s">
        <v>4</v>
      </c>
      <c r="C94" t="s">
        <v>60</v>
      </c>
      <c r="D94" t="s">
        <v>69</v>
      </c>
      <c r="E94" t="s">
        <v>13</v>
      </c>
      <c r="F94">
        <v>27.8</v>
      </c>
      <c r="G94">
        <v>3</v>
      </c>
      <c r="H94" s="4">
        <v>27.8</v>
      </c>
    </row>
    <row r="95" spans="1:8">
      <c r="A95" s="3">
        <v>35293</v>
      </c>
      <c r="B95" t="s">
        <v>4</v>
      </c>
      <c r="C95" t="s">
        <v>46</v>
      </c>
      <c r="D95" t="s">
        <v>47</v>
      </c>
      <c r="E95" t="s">
        <v>13</v>
      </c>
      <c r="F95">
        <v>7.3</v>
      </c>
      <c r="G95">
        <v>18</v>
      </c>
      <c r="H95" s="4">
        <v>7.3</v>
      </c>
    </row>
    <row r="96" spans="1:8">
      <c r="A96" s="3">
        <v>35293</v>
      </c>
      <c r="B96" t="s">
        <v>4</v>
      </c>
      <c r="C96" t="s">
        <v>33</v>
      </c>
      <c r="D96" t="s">
        <v>38</v>
      </c>
      <c r="E96" t="s">
        <v>13</v>
      </c>
      <c r="F96">
        <v>12.4</v>
      </c>
      <c r="G96">
        <v>20</v>
      </c>
      <c r="H96" s="4">
        <v>12.4</v>
      </c>
    </row>
    <row r="97" spans="1:8">
      <c r="A97" s="3">
        <v>35296</v>
      </c>
      <c r="B97" t="s">
        <v>8</v>
      </c>
      <c r="C97" t="s">
        <v>33</v>
      </c>
      <c r="D97" t="s">
        <v>39</v>
      </c>
      <c r="E97" t="s">
        <v>9</v>
      </c>
      <c r="F97">
        <v>15.5</v>
      </c>
      <c r="G97">
        <v>21</v>
      </c>
      <c r="H97" s="4">
        <v>15.5</v>
      </c>
    </row>
    <row r="98" spans="1:8">
      <c r="A98" s="3">
        <v>35296</v>
      </c>
      <c r="B98" t="s">
        <v>8</v>
      </c>
      <c r="C98" t="s">
        <v>60</v>
      </c>
      <c r="D98" t="s">
        <v>66</v>
      </c>
      <c r="E98" t="s">
        <v>9</v>
      </c>
      <c r="F98">
        <v>27.2</v>
      </c>
      <c r="G98">
        <v>20</v>
      </c>
      <c r="H98" s="4">
        <v>20.399999999999999</v>
      </c>
    </row>
    <row r="99" spans="1:8">
      <c r="A99" s="3">
        <v>35296</v>
      </c>
      <c r="B99" t="s">
        <v>8</v>
      </c>
      <c r="C99" t="s">
        <v>7</v>
      </c>
      <c r="D99" t="s">
        <v>28</v>
      </c>
      <c r="E99" t="s">
        <v>9</v>
      </c>
      <c r="F99">
        <v>11.2</v>
      </c>
      <c r="G99">
        <v>5</v>
      </c>
      <c r="H99" s="4">
        <v>8.3999999999999986</v>
      </c>
    </row>
    <row r="100" spans="1:8">
      <c r="A100" s="3">
        <v>35296</v>
      </c>
      <c r="B100" t="s">
        <v>8</v>
      </c>
      <c r="C100" t="s">
        <v>46</v>
      </c>
      <c r="D100" t="s">
        <v>52</v>
      </c>
      <c r="E100" t="s">
        <v>9</v>
      </c>
      <c r="F100">
        <v>35.1</v>
      </c>
      <c r="G100">
        <v>15</v>
      </c>
      <c r="H100" s="4">
        <v>26.325000000000003</v>
      </c>
    </row>
    <row r="101" spans="1:8">
      <c r="A101" s="3">
        <v>35297</v>
      </c>
      <c r="B101" t="s">
        <v>4</v>
      </c>
      <c r="C101" t="s">
        <v>7</v>
      </c>
      <c r="D101" t="s">
        <v>6</v>
      </c>
      <c r="E101" t="s">
        <v>5</v>
      </c>
      <c r="F101">
        <v>14.4</v>
      </c>
      <c r="G101">
        <v>45</v>
      </c>
      <c r="H101" s="4">
        <v>11.519999957084655</v>
      </c>
    </row>
    <row r="102" spans="1:8">
      <c r="A102" s="3">
        <v>35297</v>
      </c>
      <c r="B102" t="s">
        <v>4</v>
      </c>
      <c r="C102" t="s">
        <v>91</v>
      </c>
      <c r="D102" t="s">
        <v>97</v>
      </c>
      <c r="E102" t="s">
        <v>5</v>
      </c>
      <c r="F102">
        <v>14.7</v>
      </c>
      <c r="G102">
        <v>40</v>
      </c>
      <c r="H102" s="4">
        <v>11.759999956190585</v>
      </c>
    </row>
    <row r="103" spans="1:8">
      <c r="A103" s="3">
        <v>35297</v>
      </c>
      <c r="B103" t="s">
        <v>4</v>
      </c>
      <c r="C103" t="s">
        <v>79</v>
      </c>
      <c r="D103" t="s">
        <v>82</v>
      </c>
      <c r="E103" t="s">
        <v>5</v>
      </c>
      <c r="F103">
        <v>26.2</v>
      </c>
      <c r="G103">
        <v>36</v>
      </c>
      <c r="H103" s="4">
        <v>20.959999921917916</v>
      </c>
    </row>
    <row r="104" spans="1:8">
      <c r="A104" s="3">
        <v>35298</v>
      </c>
      <c r="B104" t="s">
        <v>4</v>
      </c>
      <c r="C104" t="s">
        <v>7</v>
      </c>
      <c r="D104" t="s">
        <v>24</v>
      </c>
      <c r="E104" t="s">
        <v>11</v>
      </c>
      <c r="F104">
        <v>14.4</v>
      </c>
      <c r="G104">
        <v>100</v>
      </c>
      <c r="H104" s="4">
        <v>14.4</v>
      </c>
    </row>
    <row r="105" spans="1:8">
      <c r="A105" s="3">
        <v>35298</v>
      </c>
      <c r="B105" t="s">
        <v>4</v>
      </c>
      <c r="C105" t="s">
        <v>46</v>
      </c>
      <c r="D105" t="s">
        <v>57</v>
      </c>
      <c r="E105" t="s">
        <v>11</v>
      </c>
      <c r="F105">
        <v>39.4</v>
      </c>
      <c r="G105">
        <v>40</v>
      </c>
      <c r="H105" s="4">
        <v>39.4</v>
      </c>
    </row>
    <row r="106" spans="1:8">
      <c r="A106" s="3">
        <v>35299</v>
      </c>
      <c r="B106" t="s">
        <v>4</v>
      </c>
      <c r="C106" t="s">
        <v>46</v>
      </c>
      <c r="D106" t="s">
        <v>45</v>
      </c>
      <c r="E106" t="s">
        <v>11</v>
      </c>
      <c r="F106">
        <v>13.9</v>
      </c>
      <c r="G106">
        <v>40</v>
      </c>
      <c r="H106" s="4">
        <v>11.814999917149544</v>
      </c>
    </row>
    <row r="107" spans="1:8">
      <c r="A107" s="3">
        <v>35299</v>
      </c>
      <c r="B107" t="s">
        <v>4</v>
      </c>
      <c r="C107" t="s">
        <v>91</v>
      </c>
      <c r="D107" t="s">
        <v>100</v>
      </c>
      <c r="E107" t="s">
        <v>11</v>
      </c>
      <c r="F107">
        <v>9.6</v>
      </c>
      <c r="G107">
        <v>15</v>
      </c>
      <c r="H107" s="4">
        <v>8.1599999427795407</v>
      </c>
    </row>
    <row r="108" spans="1:8">
      <c r="A108" s="3">
        <v>35299</v>
      </c>
      <c r="B108" t="s">
        <v>4</v>
      </c>
      <c r="C108" t="s">
        <v>7</v>
      </c>
      <c r="D108" t="s">
        <v>23</v>
      </c>
      <c r="E108" t="s">
        <v>11</v>
      </c>
      <c r="F108">
        <v>11.2</v>
      </c>
      <c r="G108">
        <v>20</v>
      </c>
      <c r="H108" s="4">
        <v>11.2</v>
      </c>
    </row>
    <row r="109" spans="1:8">
      <c r="A109" s="3">
        <v>35300</v>
      </c>
      <c r="B109" t="s">
        <v>4</v>
      </c>
      <c r="C109" t="s">
        <v>79</v>
      </c>
      <c r="D109" t="s">
        <v>83</v>
      </c>
      <c r="E109" t="s">
        <v>9</v>
      </c>
      <c r="F109">
        <v>5.9</v>
      </c>
      <c r="G109">
        <v>10</v>
      </c>
      <c r="H109" s="4">
        <v>5.3099999912083149</v>
      </c>
    </row>
    <row r="110" spans="1:8">
      <c r="A110" s="3">
        <v>35300</v>
      </c>
      <c r="B110" t="s">
        <v>4</v>
      </c>
      <c r="C110" t="s">
        <v>46</v>
      </c>
      <c r="D110" t="s">
        <v>58</v>
      </c>
      <c r="E110" t="s">
        <v>9</v>
      </c>
      <c r="F110">
        <v>10</v>
      </c>
      <c r="G110">
        <v>3</v>
      </c>
      <c r="H110" s="4">
        <v>8.9999999850988388</v>
      </c>
    </row>
    <row r="111" spans="1:8">
      <c r="A111" s="3">
        <v>35303</v>
      </c>
      <c r="B111" t="s">
        <v>19</v>
      </c>
      <c r="C111" t="s">
        <v>33</v>
      </c>
      <c r="D111" t="s">
        <v>32</v>
      </c>
      <c r="E111" t="s">
        <v>12</v>
      </c>
      <c r="F111">
        <v>8</v>
      </c>
      <c r="G111">
        <v>30</v>
      </c>
      <c r="H111" s="4">
        <v>8</v>
      </c>
    </row>
    <row r="112" spans="1:8">
      <c r="A112" s="3">
        <v>35303</v>
      </c>
      <c r="B112" t="s">
        <v>19</v>
      </c>
      <c r="C112" t="s">
        <v>71</v>
      </c>
      <c r="D112" t="s">
        <v>77</v>
      </c>
      <c r="E112" t="s">
        <v>12</v>
      </c>
      <c r="F112">
        <v>26.6</v>
      </c>
      <c r="G112">
        <v>9</v>
      </c>
      <c r="H112" s="4">
        <v>26.6</v>
      </c>
    </row>
    <row r="113" spans="1:8">
      <c r="A113" s="3">
        <v>35304</v>
      </c>
      <c r="B113" t="s">
        <v>4</v>
      </c>
      <c r="C113" t="s">
        <v>33</v>
      </c>
      <c r="D113" t="s">
        <v>39</v>
      </c>
      <c r="E113" t="s">
        <v>10</v>
      </c>
      <c r="F113">
        <v>15.5</v>
      </c>
      <c r="G113">
        <v>24</v>
      </c>
      <c r="H113" s="4">
        <v>13.9499999769032</v>
      </c>
    </row>
    <row r="114" spans="1:8">
      <c r="A114" s="3">
        <v>35304</v>
      </c>
      <c r="B114" t="s">
        <v>4</v>
      </c>
      <c r="C114" t="s">
        <v>33</v>
      </c>
      <c r="D114" t="s">
        <v>44</v>
      </c>
      <c r="E114" t="s">
        <v>11</v>
      </c>
      <c r="F114">
        <v>10.4</v>
      </c>
      <c r="G114">
        <v>10</v>
      </c>
      <c r="H114" s="4">
        <v>10.4</v>
      </c>
    </row>
    <row r="115" spans="1:8">
      <c r="A115" s="3">
        <v>35304</v>
      </c>
      <c r="B115" t="s">
        <v>4</v>
      </c>
      <c r="C115" t="s">
        <v>91</v>
      </c>
      <c r="D115" t="s">
        <v>92</v>
      </c>
      <c r="E115" t="s">
        <v>10</v>
      </c>
      <c r="F115">
        <v>4.8</v>
      </c>
      <c r="G115">
        <v>20</v>
      </c>
      <c r="H115" s="4">
        <v>4.3199999928474426</v>
      </c>
    </row>
    <row r="116" spans="1:8">
      <c r="A116" s="3">
        <v>35304</v>
      </c>
      <c r="B116" t="s">
        <v>4</v>
      </c>
      <c r="C116" t="s">
        <v>33</v>
      </c>
      <c r="D116" t="s">
        <v>35</v>
      </c>
      <c r="E116" t="s">
        <v>11</v>
      </c>
      <c r="F116">
        <v>17</v>
      </c>
      <c r="G116">
        <v>20</v>
      </c>
      <c r="H116" s="4">
        <v>17</v>
      </c>
    </row>
    <row r="117" spans="1:8">
      <c r="A117" s="3">
        <v>35304</v>
      </c>
      <c r="B117" t="s">
        <v>4</v>
      </c>
      <c r="C117" t="s">
        <v>46</v>
      </c>
      <c r="D117" t="s">
        <v>55</v>
      </c>
      <c r="E117" t="s">
        <v>11</v>
      </c>
      <c r="F117">
        <v>16</v>
      </c>
      <c r="G117">
        <v>15</v>
      </c>
      <c r="H117" s="4">
        <v>16</v>
      </c>
    </row>
    <row r="118" spans="1:8">
      <c r="A118" s="3">
        <v>35304</v>
      </c>
      <c r="B118" t="s">
        <v>4</v>
      </c>
      <c r="C118" t="s">
        <v>79</v>
      </c>
      <c r="D118" t="s">
        <v>81</v>
      </c>
      <c r="E118" t="s">
        <v>11</v>
      </c>
      <c r="F118">
        <v>99</v>
      </c>
      <c r="G118">
        <v>15</v>
      </c>
      <c r="H118" s="4">
        <v>99</v>
      </c>
    </row>
    <row r="119" spans="1:8">
      <c r="A119" s="3">
        <v>35304</v>
      </c>
      <c r="B119" t="s">
        <v>4</v>
      </c>
      <c r="C119" t="s">
        <v>85</v>
      </c>
      <c r="D119" t="s">
        <v>88</v>
      </c>
      <c r="E119" t="s">
        <v>10</v>
      </c>
      <c r="F119">
        <v>42.4</v>
      </c>
      <c r="G119">
        <v>2</v>
      </c>
      <c r="H119" s="4">
        <v>38.159999936819077</v>
      </c>
    </row>
    <row r="120" spans="1:8">
      <c r="A120" s="3">
        <v>35305</v>
      </c>
      <c r="B120" t="s">
        <v>4</v>
      </c>
      <c r="C120" t="s">
        <v>46</v>
      </c>
      <c r="D120" t="s">
        <v>48</v>
      </c>
      <c r="E120" t="s">
        <v>5</v>
      </c>
      <c r="F120">
        <v>64.8</v>
      </c>
      <c r="G120">
        <v>20</v>
      </c>
      <c r="H120" s="4">
        <v>64.8</v>
      </c>
    </row>
    <row r="121" spans="1:8">
      <c r="A121" s="3">
        <v>35306</v>
      </c>
      <c r="B121" t="s">
        <v>4</v>
      </c>
      <c r="C121" t="s">
        <v>91</v>
      </c>
      <c r="D121" t="s">
        <v>93</v>
      </c>
      <c r="E121" t="s">
        <v>5</v>
      </c>
      <c r="F121">
        <v>50</v>
      </c>
      <c r="G121">
        <v>12</v>
      </c>
      <c r="H121" s="4">
        <v>50</v>
      </c>
    </row>
    <row r="122" spans="1:8">
      <c r="A122" s="3">
        <v>35306</v>
      </c>
      <c r="B122" t="s">
        <v>4</v>
      </c>
      <c r="C122" t="s">
        <v>7</v>
      </c>
      <c r="D122" t="s">
        <v>30</v>
      </c>
      <c r="E122" t="s">
        <v>5</v>
      </c>
      <c r="F122">
        <v>6.2</v>
      </c>
      <c r="G122">
        <v>6</v>
      </c>
      <c r="H122" s="4">
        <v>6.2</v>
      </c>
    </row>
    <row r="123" spans="1:8">
      <c r="A123" s="3">
        <v>35306</v>
      </c>
      <c r="B123" t="s">
        <v>4</v>
      </c>
      <c r="C123" t="s">
        <v>7</v>
      </c>
      <c r="D123" t="s">
        <v>22</v>
      </c>
      <c r="E123" t="s">
        <v>5</v>
      </c>
      <c r="F123">
        <v>3.6</v>
      </c>
      <c r="G123">
        <v>10</v>
      </c>
      <c r="H123" s="4">
        <v>3.6</v>
      </c>
    </row>
    <row r="124" spans="1:8">
      <c r="A124" s="3">
        <v>35306</v>
      </c>
      <c r="B124" t="s">
        <v>4</v>
      </c>
      <c r="C124" t="s">
        <v>33</v>
      </c>
      <c r="D124" t="s">
        <v>41</v>
      </c>
      <c r="E124" t="s">
        <v>5</v>
      </c>
      <c r="F124">
        <v>35.1</v>
      </c>
      <c r="G124">
        <v>5</v>
      </c>
      <c r="H124" s="4">
        <v>35.1</v>
      </c>
    </row>
    <row r="125" spans="1:8">
      <c r="A125" s="3">
        <v>35307</v>
      </c>
      <c r="B125" t="s">
        <v>8</v>
      </c>
      <c r="C125" t="s">
        <v>60</v>
      </c>
      <c r="D125" t="s">
        <v>66</v>
      </c>
      <c r="E125" t="s">
        <v>9</v>
      </c>
      <c r="F125">
        <v>27.2</v>
      </c>
      <c r="G125">
        <v>21</v>
      </c>
      <c r="H125" s="4">
        <v>27.2</v>
      </c>
    </row>
    <row r="126" spans="1:8">
      <c r="A126" s="3">
        <v>35307</v>
      </c>
      <c r="B126" t="s">
        <v>8</v>
      </c>
      <c r="C126" t="s">
        <v>7</v>
      </c>
      <c r="D126" t="s">
        <v>27</v>
      </c>
      <c r="E126" t="s">
        <v>9</v>
      </c>
      <c r="F126">
        <v>36.799999999999997</v>
      </c>
      <c r="G126">
        <v>15</v>
      </c>
      <c r="H126" s="4">
        <v>36.799999999999997</v>
      </c>
    </row>
    <row r="127" spans="1:8">
      <c r="A127" s="3">
        <v>35307</v>
      </c>
      <c r="B127" t="s">
        <v>8</v>
      </c>
      <c r="C127" t="s">
        <v>7</v>
      </c>
      <c r="D127" t="s">
        <v>30</v>
      </c>
      <c r="E127" t="s">
        <v>9</v>
      </c>
      <c r="F127">
        <v>6.2</v>
      </c>
      <c r="G127">
        <v>6</v>
      </c>
      <c r="H127" s="4">
        <v>6.2</v>
      </c>
    </row>
    <row r="128" spans="1:8">
      <c r="A128" s="3">
        <v>35307</v>
      </c>
      <c r="B128" t="s">
        <v>8</v>
      </c>
      <c r="C128" t="s">
        <v>7</v>
      </c>
      <c r="D128" t="s">
        <v>6</v>
      </c>
      <c r="E128" t="s">
        <v>9</v>
      </c>
      <c r="F128">
        <v>14.4</v>
      </c>
      <c r="G128">
        <v>18</v>
      </c>
      <c r="H128" s="4">
        <v>14.4</v>
      </c>
    </row>
    <row r="129" spans="1:8">
      <c r="A129" s="3">
        <v>35307</v>
      </c>
      <c r="B129" t="s">
        <v>8</v>
      </c>
      <c r="C129" t="s">
        <v>79</v>
      </c>
      <c r="D129" t="s">
        <v>80</v>
      </c>
      <c r="E129" t="s">
        <v>9</v>
      </c>
      <c r="F129">
        <v>31.2</v>
      </c>
      <c r="G129">
        <v>15</v>
      </c>
      <c r="H129" s="4">
        <v>31.2</v>
      </c>
    </row>
    <row r="130" spans="1:8">
      <c r="A130" s="3">
        <v>35310</v>
      </c>
      <c r="B130" t="s">
        <v>4</v>
      </c>
      <c r="C130" t="s">
        <v>71</v>
      </c>
      <c r="D130" t="s">
        <v>75</v>
      </c>
      <c r="E130" t="s">
        <v>17</v>
      </c>
      <c r="F130">
        <v>30.4</v>
      </c>
      <c r="G130">
        <v>4</v>
      </c>
      <c r="H130" s="4">
        <v>30.4</v>
      </c>
    </row>
    <row r="131" spans="1:8">
      <c r="A131" s="3">
        <v>35311</v>
      </c>
      <c r="B131" t="s">
        <v>4</v>
      </c>
      <c r="C131" t="s">
        <v>46</v>
      </c>
      <c r="D131" t="s">
        <v>45</v>
      </c>
      <c r="E131" t="s">
        <v>10</v>
      </c>
      <c r="F131">
        <v>13.9</v>
      </c>
      <c r="G131">
        <v>30</v>
      </c>
      <c r="H131" s="4">
        <v>13.9</v>
      </c>
    </row>
    <row r="132" spans="1:8">
      <c r="A132" s="3">
        <v>35311</v>
      </c>
      <c r="B132" t="s">
        <v>4</v>
      </c>
      <c r="C132" t="s">
        <v>60</v>
      </c>
      <c r="D132" t="s">
        <v>59</v>
      </c>
      <c r="E132" t="s">
        <v>10</v>
      </c>
      <c r="F132">
        <v>16.8</v>
      </c>
      <c r="G132">
        <v>12</v>
      </c>
      <c r="H132" s="4">
        <v>16.8</v>
      </c>
    </row>
    <row r="133" spans="1:8">
      <c r="A133" s="3">
        <v>35311</v>
      </c>
      <c r="B133" t="s">
        <v>4</v>
      </c>
      <c r="C133" t="s">
        <v>60</v>
      </c>
      <c r="D133" t="s">
        <v>67</v>
      </c>
      <c r="E133" t="s">
        <v>10</v>
      </c>
      <c r="F133">
        <v>28.8</v>
      </c>
      <c r="G133">
        <v>15</v>
      </c>
      <c r="H133" s="4">
        <v>28.8</v>
      </c>
    </row>
    <row r="134" spans="1:8">
      <c r="A134" s="3">
        <v>35312</v>
      </c>
      <c r="B134" t="s">
        <v>15</v>
      </c>
      <c r="C134" t="s">
        <v>60</v>
      </c>
      <c r="D134" t="s">
        <v>69</v>
      </c>
      <c r="E134" t="s">
        <v>14</v>
      </c>
      <c r="F134">
        <v>27.8</v>
      </c>
      <c r="G134">
        <v>20</v>
      </c>
      <c r="H134" s="4">
        <v>27.8</v>
      </c>
    </row>
    <row r="135" spans="1:8">
      <c r="A135" s="3">
        <v>35312</v>
      </c>
      <c r="B135" t="s">
        <v>15</v>
      </c>
      <c r="C135" t="s">
        <v>7</v>
      </c>
      <c r="D135" t="s">
        <v>26</v>
      </c>
      <c r="E135" t="s">
        <v>14</v>
      </c>
      <c r="F135">
        <v>14.4</v>
      </c>
      <c r="G135">
        <v>60</v>
      </c>
      <c r="H135" s="4">
        <v>14.4</v>
      </c>
    </row>
    <row r="136" spans="1:8">
      <c r="A136" s="3">
        <v>35313</v>
      </c>
      <c r="B136" t="s">
        <v>4</v>
      </c>
      <c r="C136" t="s">
        <v>60</v>
      </c>
      <c r="D136" t="s">
        <v>65</v>
      </c>
      <c r="E136" t="s">
        <v>10</v>
      </c>
      <c r="F136">
        <v>44</v>
      </c>
      <c r="G136">
        <v>30</v>
      </c>
      <c r="H136" s="4">
        <v>33</v>
      </c>
    </row>
    <row r="137" spans="1:8">
      <c r="A137" s="3">
        <v>35313</v>
      </c>
      <c r="B137" t="s">
        <v>4</v>
      </c>
      <c r="C137" t="s">
        <v>7</v>
      </c>
      <c r="D137" t="s">
        <v>20</v>
      </c>
      <c r="E137" t="s">
        <v>10</v>
      </c>
      <c r="F137">
        <v>15.2</v>
      </c>
      <c r="G137">
        <v>40</v>
      </c>
      <c r="H137" s="4">
        <v>15.2</v>
      </c>
    </row>
    <row r="138" spans="1:8">
      <c r="A138" s="3">
        <v>35313</v>
      </c>
      <c r="B138" t="s">
        <v>4</v>
      </c>
      <c r="C138" t="s">
        <v>46</v>
      </c>
      <c r="D138" t="s">
        <v>57</v>
      </c>
      <c r="E138" t="s">
        <v>10</v>
      </c>
      <c r="F138">
        <v>39.4</v>
      </c>
      <c r="G138">
        <v>15</v>
      </c>
      <c r="H138" s="4">
        <v>39.4</v>
      </c>
    </row>
    <row r="139" spans="1:8">
      <c r="A139" s="3">
        <v>35313</v>
      </c>
      <c r="B139" t="s">
        <v>4</v>
      </c>
      <c r="C139" t="s">
        <v>91</v>
      </c>
      <c r="D139" t="s">
        <v>95</v>
      </c>
      <c r="E139" t="s">
        <v>10</v>
      </c>
      <c r="F139">
        <v>15.2</v>
      </c>
      <c r="G139">
        <v>40</v>
      </c>
      <c r="H139" s="4">
        <v>11.399999999999999</v>
      </c>
    </row>
    <row r="140" spans="1:8">
      <c r="A140" s="3">
        <v>35314</v>
      </c>
      <c r="B140" t="s">
        <v>4</v>
      </c>
      <c r="C140" t="s">
        <v>7</v>
      </c>
      <c r="D140" t="s">
        <v>29</v>
      </c>
      <c r="E140" t="s">
        <v>9</v>
      </c>
      <c r="F140">
        <v>12</v>
      </c>
      <c r="G140">
        <v>20</v>
      </c>
      <c r="H140" s="4">
        <v>12</v>
      </c>
    </row>
    <row r="141" spans="1:8">
      <c r="A141" s="3">
        <v>35314</v>
      </c>
      <c r="B141" t="s">
        <v>4</v>
      </c>
      <c r="C141" t="s">
        <v>46</v>
      </c>
      <c r="D141" t="s">
        <v>47</v>
      </c>
      <c r="E141" t="s">
        <v>9</v>
      </c>
      <c r="F141">
        <v>7.3</v>
      </c>
      <c r="G141">
        <v>15</v>
      </c>
      <c r="H141" s="4">
        <v>7.3</v>
      </c>
    </row>
    <row r="142" spans="1:8">
      <c r="A142" s="3">
        <v>35317</v>
      </c>
      <c r="B142" t="s">
        <v>4</v>
      </c>
      <c r="C142" t="s">
        <v>71</v>
      </c>
      <c r="D142" t="s">
        <v>75</v>
      </c>
      <c r="E142" t="s">
        <v>11</v>
      </c>
      <c r="F142">
        <v>30.4</v>
      </c>
      <c r="G142">
        <v>20</v>
      </c>
      <c r="H142" s="4">
        <v>30.4</v>
      </c>
    </row>
    <row r="143" spans="1:8">
      <c r="A143" s="3">
        <v>35317</v>
      </c>
      <c r="B143" t="s">
        <v>19</v>
      </c>
      <c r="C143" t="s">
        <v>46</v>
      </c>
      <c r="D143" t="s">
        <v>58</v>
      </c>
      <c r="E143" t="s">
        <v>17</v>
      </c>
      <c r="F143">
        <v>10</v>
      </c>
      <c r="G143">
        <v>20</v>
      </c>
      <c r="H143" s="4">
        <v>10</v>
      </c>
    </row>
    <row r="144" spans="1:8">
      <c r="A144" s="3">
        <v>35317</v>
      </c>
      <c r="B144" t="s">
        <v>19</v>
      </c>
      <c r="C144" t="s">
        <v>33</v>
      </c>
      <c r="D144" t="s">
        <v>43</v>
      </c>
      <c r="E144" t="s">
        <v>17</v>
      </c>
      <c r="F144">
        <v>13.6</v>
      </c>
      <c r="G144">
        <v>30</v>
      </c>
      <c r="H144" s="4">
        <v>13.6</v>
      </c>
    </row>
    <row r="145" spans="1:8">
      <c r="A145" s="3">
        <v>35317</v>
      </c>
      <c r="B145" t="s">
        <v>4</v>
      </c>
      <c r="C145" t="s">
        <v>91</v>
      </c>
      <c r="D145" t="s">
        <v>97</v>
      </c>
      <c r="E145" t="s">
        <v>11</v>
      </c>
      <c r="F145">
        <v>14.7</v>
      </c>
      <c r="G145">
        <v>10</v>
      </c>
      <c r="H145" s="4">
        <v>14.7</v>
      </c>
    </row>
    <row r="146" spans="1:8">
      <c r="A146" s="3">
        <v>35318</v>
      </c>
      <c r="B146" t="s">
        <v>4</v>
      </c>
      <c r="C146" t="s">
        <v>85</v>
      </c>
      <c r="D146" t="s">
        <v>87</v>
      </c>
      <c r="E146" t="s">
        <v>9</v>
      </c>
      <c r="F146">
        <v>36.4</v>
      </c>
      <c r="G146">
        <v>28</v>
      </c>
      <c r="H146" s="4">
        <v>36.4</v>
      </c>
    </row>
    <row r="147" spans="1:8">
      <c r="A147" s="3">
        <v>35318</v>
      </c>
      <c r="B147" t="s">
        <v>4</v>
      </c>
      <c r="C147" t="s">
        <v>7</v>
      </c>
      <c r="D147" t="s">
        <v>27</v>
      </c>
      <c r="E147" t="s">
        <v>9</v>
      </c>
      <c r="F147">
        <v>36.799999999999997</v>
      </c>
      <c r="G147">
        <v>12</v>
      </c>
      <c r="H147" s="4">
        <v>36.799999999999997</v>
      </c>
    </row>
    <row r="148" spans="1:8">
      <c r="A148" s="3">
        <v>35318</v>
      </c>
      <c r="B148" t="s">
        <v>4</v>
      </c>
      <c r="C148" t="s">
        <v>79</v>
      </c>
      <c r="D148" t="s">
        <v>80</v>
      </c>
      <c r="E148" t="s">
        <v>9</v>
      </c>
      <c r="F148">
        <v>31.2</v>
      </c>
      <c r="G148">
        <v>40</v>
      </c>
      <c r="H148" s="4">
        <v>31.2</v>
      </c>
    </row>
    <row r="149" spans="1:8">
      <c r="A149" s="3">
        <v>35319</v>
      </c>
      <c r="B149" t="s">
        <v>4</v>
      </c>
      <c r="C149" t="s">
        <v>33</v>
      </c>
      <c r="D149" t="s">
        <v>42</v>
      </c>
      <c r="E149" t="s">
        <v>12</v>
      </c>
      <c r="F149">
        <v>16.8</v>
      </c>
      <c r="G149">
        <v>30</v>
      </c>
      <c r="H149" s="4">
        <v>15.119999974966049</v>
      </c>
    </row>
    <row r="150" spans="1:8">
      <c r="A150" s="3">
        <v>35319</v>
      </c>
      <c r="B150" t="s">
        <v>4</v>
      </c>
      <c r="C150" t="s">
        <v>46</v>
      </c>
      <c r="D150" t="s">
        <v>58</v>
      </c>
      <c r="E150" t="s">
        <v>12</v>
      </c>
      <c r="F150">
        <v>10</v>
      </c>
      <c r="G150">
        <v>15</v>
      </c>
      <c r="H150" s="4">
        <v>8.9999999850988388</v>
      </c>
    </row>
    <row r="151" spans="1:8">
      <c r="A151" s="3">
        <v>35319</v>
      </c>
      <c r="B151" t="s">
        <v>4</v>
      </c>
      <c r="C151" t="s">
        <v>91</v>
      </c>
      <c r="D151" t="s">
        <v>97</v>
      </c>
      <c r="E151" t="s">
        <v>12</v>
      </c>
      <c r="F151">
        <v>14.7</v>
      </c>
      <c r="G151">
        <v>40</v>
      </c>
      <c r="H151" s="4">
        <v>13.229999978095293</v>
      </c>
    </row>
    <row r="152" spans="1:8">
      <c r="A152" s="3">
        <v>35320</v>
      </c>
      <c r="B152" t="s">
        <v>4</v>
      </c>
      <c r="C152" t="s">
        <v>60</v>
      </c>
      <c r="D152" t="s">
        <v>65</v>
      </c>
      <c r="E152" t="s">
        <v>5</v>
      </c>
      <c r="F152">
        <v>44</v>
      </c>
      <c r="G152">
        <v>10</v>
      </c>
      <c r="H152" s="4">
        <v>44</v>
      </c>
    </row>
    <row r="153" spans="1:8">
      <c r="A153" s="3">
        <v>35320</v>
      </c>
      <c r="B153" t="s">
        <v>4</v>
      </c>
      <c r="C153" t="s">
        <v>46</v>
      </c>
      <c r="D153" t="s">
        <v>55</v>
      </c>
      <c r="E153" t="s">
        <v>5</v>
      </c>
      <c r="F153">
        <v>16</v>
      </c>
      <c r="G153">
        <v>30</v>
      </c>
      <c r="H153" s="4">
        <v>16</v>
      </c>
    </row>
    <row r="154" spans="1:8">
      <c r="A154" s="3">
        <v>35320</v>
      </c>
      <c r="B154" t="s">
        <v>4</v>
      </c>
      <c r="C154" t="s">
        <v>60</v>
      </c>
      <c r="D154" t="s">
        <v>68</v>
      </c>
      <c r="E154" t="s">
        <v>5</v>
      </c>
      <c r="F154">
        <v>17.2</v>
      </c>
      <c r="G154">
        <v>2</v>
      </c>
      <c r="H154" s="4">
        <v>17.2</v>
      </c>
    </row>
    <row r="155" spans="1:8">
      <c r="A155" s="3">
        <v>35321</v>
      </c>
      <c r="B155" t="s">
        <v>8</v>
      </c>
      <c r="C155" t="s">
        <v>91</v>
      </c>
      <c r="D155" t="s">
        <v>93</v>
      </c>
      <c r="E155" t="s">
        <v>11</v>
      </c>
      <c r="F155">
        <v>50</v>
      </c>
      <c r="G155">
        <v>25</v>
      </c>
      <c r="H155" s="4">
        <v>44.999999925494194</v>
      </c>
    </row>
    <row r="156" spans="1:8">
      <c r="A156" s="3">
        <v>35321</v>
      </c>
      <c r="B156" t="s">
        <v>8</v>
      </c>
      <c r="C156" t="s">
        <v>79</v>
      </c>
      <c r="D156" t="s">
        <v>81</v>
      </c>
      <c r="E156" t="s">
        <v>11</v>
      </c>
      <c r="F156">
        <v>99</v>
      </c>
      <c r="G156">
        <v>25</v>
      </c>
      <c r="H156" s="4">
        <v>89.099999852478504</v>
      </c>
    </row>
    <row r="157" spans="1:8">
      <c r="A157" s="3">
        <v>35321</v>
      </c>
      <c r="B157" t="s">
        <v>8</v>
      </c>
      <c r="C157" t="s">
        <v>7</v>
      </c>
      <c r="D157" t="s">
        <v>26</v>
      </c>
      <c r="E157" t="s">
        <v>11</v>
      </c>
      <c r="F157">
        <v>14.4</v>
      </c>
      <c r="G157">
        <v>30</v>
      </c>
      <c r="H157" s="4">
        <v>12.959999978542328</v>
      </c>
    </row>
    <row r="158" spans="1:8">
      <c r="A158" s="3">
        <v>35324</v>
      </c>
      <c r="B158" t="s">
        <v>4</v>
      </c>
      <c r="C158" t="s">
        <v>91</v>
      </c>
      <c r="D158" t="s">
        <v>94</v>
      </c>
      <c r="E158" t="s">
        <v>5</v>
      </c>
      <c r="F158">
        <v>20.7</v>
      </c>
      <c r="G158">
        <v>10</v>
      </c>
      <c r="H158" s="4">
        <v>20.7</v>
      </c>
    </row>
    <row r="159" spans="1:8">
      <c r="A159" s="3">
        <v>35324</v>
      </c>
      <c r="B159" t="s">
        <v>4</v>
      </c>
      <c r="C159" t="s">
        <v>79</v>
      </c>
      <c r="D159" t="s">
        <v>83</v>
      </c>
      <c r="E159" t="s">
        <v>5</v>
      </c>
      <c r="F159">
        <v>5.9</v>
      </c>
      <c r="G159">
        <v>5</v>
      </c>
      <c r="H159" s="4">
        <v>5.9</v>
      </c>
    </row>
    <row r="160" spans="1:8">
      <c r="A160" s="3">
        <v>35324</v>
      </c>
      <c r="B160" t="s">
        <v>4</v>
      </c>
      <c r="C160" t="s">
        <v>79</v>
      </c>
      <c r="D160" t="s">
        <v>82</v>
      </c>
      <c r="E160" t="s">
        <v>5</v>
      </c>
      <c r="F160">
        <v>26.2</v>
      </c>
      <c r="G160">
        <v>10</v>
      </c>
      <c r="H160" s="4">
        <v>26.2</v>
      </c>
    </row>
    <row r="161" spans="1:8">
      <c r="A161" s="3">
        <v>35325</v>
      </c>
      <c r="B161" t="s">
        <v>4</v>
      </c>
      <c r="C161" t="s">
        <v>46</v>
      </c>
      <c r="D161" t="s">
        <v>58</v>
      </c>
      <c r="E161" t="s">
        <v>17</v>
      </c>
      <c r="F161">
        <v>10</v>
      </c>
      <c r="G161">
        <v>3</v>
      </c>
      <c r="H161" s="4">
        <v>10</v>
      </c>
    </row>
    <row r="162" spans="1:8">
      <c r="A162" s="3">
        <v>35325</v>
      </c>
      <c r="B162" t="s">
        <v>4</v>
      </c>
      <c r="C162" t="s">
        <v>46</v>
      </c>
      <c r="D162" t="s">
        <v>57</v>
      </c>
      <c r="E162" t="s">
        <v>17</v>
      </c>
      <c r="F162">
        <v>39.4</v>
      </c>
      <c r="G162">
        <v>10</v>
      </c>
      <c r="H162" s="4">
        <v>39.4</v>
      </c>
    </row>
    <row r="163" spans="1:8">
      <c r="A163" s="3">
        <v>35326</v>
      </c>
      <c r="B163" t="s">
        <v>4</v>
      </c>
      <c r="C163" t="s">
        <v>60</v>
      </c>
      <c r="D163" t="s">
        <v>67</v>
      </c>
      <c r="E163" t="s">
        <v>12</v>
      </c>
      <c r="F163">
        <v>28.8</v>
      </c>
      <c r="G163">
        <v>1</v>
      </c>
      <c r="H163" s="4">
        <v>28.8</v>
      </c>
    </row>
    <row r="164" spans="1:8">
      <c r="A164" s="3">
        <v>35326</v>
      </c>
      <c r="B164" t="s">
        <v>4</v>
      </c>
      <c r="C164" t="s">
        <v>7</v>
      </c>
      <c r="D164" t="s">
        <v>29</v>
      </c>
      <c r="E164" t="s">
        <v>12</v>
      </c>
      <c r="F164">
        <v>12</v>
      </c>
      <c r="G164">
        <v>5</v>
      </c>
      <c r="H164" s="4">
        <v>12</v>
      </c>
    </row>
    <row r="165" spans="1:8">
      <c r="A165" s="3">
        <v>35327</v>
      </c>
      <c r="B165" t="s">
        <v>4</v>
      </c>
      <c r="C165" t="s">
        <v>71</v>
      </c>
      <c r="D165" t="s">
        <v>73</v>
      </c>
      <c r="E165" t="s">
        <v>13</v>
      </c>
      <c r="F165">
        <v>11.2</v>
      </c>
      <c r="G165">
        <v>2</v>
      </c>
      <c r="H165" s="4">
        <v>11.2</v>
      </c>
    </row>
    <row r="166" spans="1:8">
      <c r="A166" s="3">
        <v>35327</v>
      </c>
      <c r="B166" t="s">
        <v>4</v>
      </c>
      <c r="C166" t="s">
        <v>33</v>
      </c>
      <c r="D166" t="s">
        <v>36</v>
      </c>
      <c r="E166" t="s">
        <v>13</v>
      </c>
      <c r="F166">
        <v>20</v>
      </c>
      <c r="G166">
        <v>30</v>
      </c>
      <c r="H166" s="4">
        <v>20</v>
      </c>
    </row>
    <row r="167" spans="1:8">
      <c r="A167" s="3">
        <v>35327</v>
      </c>
      <c r="B167" t="s">
        <v>4</v>
      </c>
      <c r="C167" t="s">
        <v>7</v>
      </c>
      <c r="D167" t="s">
        <v>27</v>
      </c>
      <c r="E167" t="s">
        <v>13</v>
      </c>
      <c r="F167">
        <v>36.799999999999997</v>
      </c>
      <c r="G167">
        <v>20</v>
      </c>
      <c r="H167" s="4">
        <v>36.799999999999997</v>
      </c>
    </row>
    <row r="168" spans="1:8">
      <c r="A168" s="3">
        <v>35327</v>
      </c>
      <c r="B168" t="s">
        <v>4</v>
      </c>
      <c r="C168" t="s">
        <v>33</v>
      </c>
      <c r="D168" t="s">
        <v>34</v>
      </c>
      <c r="E168" t="s">
        <v>13</v>
      </c>
      <c r="F168">
        <v>17.600000000000001</v>
      </c>
      <c r="G168">
        <v>20</v>
      </c>
      <c r="H168" s="4">
        <v>17.600000000000001</v>
      </c>
    </row>
    <row r="169" spans="1:8">
      <c r="A169" s="3">
        <v>35327</v>
      </c>
      <c r="B169" t="s">
        <v>4</v>
      </c>
      <c r="C169" t="s">
        <v>60</v>
      </c>
      <c r="D169" t="s">
        <v>68</v>
      </c>
      <c r="E169" t="s">
        <v>13</v>
      </c>
      <c r="F169">
        <v>17.2</v>
      </c>
      <c r="G169">
        <v>3</v>
      </c>
      <c r="H169" s="4">
        <v>17.2</v>
      </c>
    </row>
    <row r="170" spans="1:8">
      <c r="A170" s="3">
        <v>35328</v>
      </c>
      <c r="B170" t="s">
        <v>19</v>
      </c>
      <c r="C170" t="s">
        <v>46</v>
      </c>
      <c r="D170" t="s">
        <v>45</v>
      </c>
      <c r="E170" t="s">
        <v>11</v>
      </c>
      <c r="F170">
        <v>13.9</v>
      </c>
      <c r="G170">
        <v>10</v>
      </c>
      <c r="H170" s="4">
        <v>13.9</v>
      </c>
    </row>
    <row r="171" spans="1:8">
      <c r="A171" s="3">
        <v>35328</v>
      </c>
      <c r="B171" t="s">
        <v>8</v>
      </c>
      <c r="C171" t="s">
        <v>71</v>
      </c>
      <c r="D171" t="s">
        <v>73</v>
      </c>
      <c r="E171" t="s">
        <v>5</v>
      </c>
      <c r="F171">
        <v>11.2</v>
      </c>
      <c r="G171">
        <v>6</v>
      </c>
      <c r="H171" s="4">
        <v>11.2</v>
      </c>
    </row>
    <row r="172" spans="1:8">
      <c r="A172" s="3">
        <v>35328</v>
      </c>
      <c r="B172" t="s">
        <v>8</v>
      </c>
      <c r="C172" t="s">
        <v>60</v>
      </c>
      <c r="D172" t="s">
        <v>67</v>
      </c>
      <c r="E172" t="s">
        <v>5</v>
      </c>
      <c r="F172">
        <v>28.8</v>
      </c>
      <c r="G172">
        <v>7</v>
      </c>
      <c r="H172" s="4">
        <v>28.8</v>
      </c>
    </row>
    <row r="173" spans="1:8">
      <c r="A173" s="3">
        <v>35328</v>
      </c>
      <c r="B173" t="s">
        <v>19</v>
      </c>
      <c r="C173" t="s">
        <v>46</v>
      </c>
      <c r="D173" t="s">
        <v>57</v>
      </c>
      <c r="E173" t="s">
        <v>11</v>
      </c>
      <c r="F173">
        <v>39.4</v>
      </c>
      <c r="G173">
        <v>5</v>
      </c>
      <c r="H173" s="4">
        <v>39.4</v>
      </c>
    </row>
    <row r="174" spans="1:8">
      <c r="A174" s="3">
        <v>35331</v>
      </c>
      <c r="B174" t="s">
        <v>4</v>
      </c>
      <c r="C174" t="s">
        <v>85</v>
      </c>
      <c r="D174" t="s">
        <v>87</v>
      </c>
      <c r="E174" t="s">
        <v>17</v>
      </c>
      <c r="F174">
        <v>36.4</v>
      </c>
      <c r="G174">
        <v>4</v>
      </c>
      <c r="H174" s="4">
        <v>36.4</v>
      </c>
    </row>
    <row r="175" spans="1:8">
      <c r="A175" s="3">
        <v>35331</v>
      </c>
      <c r="B175" t="s">
        <v>4</v>
      </c>
      <c r="C175" t="s">
        <v>7</v>
      </c>
      <c r="D175" t="s">
        <v>27</v>
      </c>
      <c r="E175" t="s">
        <v>17</v>
      </c>
      <c r="F175">
        <v>36.799999999999997</v>
      </c>
      <c r="G175">
        <v>24</v>
      </c>
      <c r="H175" s="4">
        <v>36.799999999999997</v>
      </c>
    </row>
    <row r="176" spans="1:8">
      <c r="A176" s="3">
        <v>35331</v>
      </c>
      <c r="B176" t="s">
        <v>4</v>
      </c>
      <c r="C176" t="s">
        <v>7</v>
      </c>
      <c r="D176" t="s">
        <v>30</v>
      </c>
      <c r="E176" t="s">
        <v>17</v>
      </c>
      <c r="F176">
        <v>6.2</v>
      </c>
      <c r="G176">
        <v>10</v>
      </c>
      <c r="H176" s="4">
        <v>6.2</v>
      </c>
    </row>
    <row r="177" spans="1:8">
      <c r="A177" s="3">
        <v>35331</v>
      </c>
      <c r="B177" t="s">
        <v>4</v>
      </c>
      <c r="C177" t="s">
        <v>79</v>
      </c>
      <c r="D177" t="s">
        <v>82</v>
      </c>
      <c r="E177" t="s">
        <v>17</v>
      </c>
      <c r="F177">
        <v>26.2</v>
      </c>
      <c r="G177">
        <v>20</v>
      </c>
      <c r="H177" s="4">
        <v>26.2</v>
      </c>
    </row>
    <row r="178" spans="1:8">
      <c r="A178" s="3">
        <v>35332</v>
      </c>
      <c r="B178" t="s">
        <v>4</v>
      </c>
      <c r="C178" t="s">
        <v>91</v>
      </c>
      <c r="D178" t="s">
        <v>95</v>
      </c>
      <c r="E178" t="s">
        <v>17</v>
      </c>
      <c r="F178">
        <v>15.2</v>
      </c>
      <c r="G178">
        <v>12</v>
      </c>
      <c r="H178" s="4">
        <v>15.2</v>
      </c>
    </row>
    <row r="179" spans="1:8">
      <c r="A179" s="3">
        <v>35333</v>
      </c>
      <c r="B179" t="s">
        <v>8</v>
      </c>
      <c r="C179" t="s">
        <v>60</v>
      </c>
      <c r="D179" t="s">
        <v>63</v>
      </c>
      <c r="E179" t="s">
        <v>5</v>
      </c>
      <c r="F179">
        <v>25.6</v>
      </c>
      <c r="G179">
        <v>40</v>
      </c>
      <c r="H179" s="4">
        <v>23.039999961853027</v>
      </c>
    </row>
    <row r="180" spans="1:8">
      <c r="A180" s="3">
        <v>35333</v>
      </c>
      <c r="B180" t="s">
        <v>8</v>
      </c>
      <c r="C180" t="s">
        <v>91</v>
      </c>
      <c r="D180" t="s">
        <v>101</v>
      </c>
      <c r="E180" t="s">
        <v>5</v>
      </c>
      <c r="F180">
        <v>10.6</v>
      </c>
      <c r="G180">
        <v>30</v>
      </c>
      <c r="H180" s="4">
        <v>9.5399999842047691</v>
      </c>
    </row>
    <row r="181" spans="1:8">
      <c r="A181" s="3">
        <v>35333</v>
      </c>
      <c r="B181" t="s">
        <v>8</v>
      </c>
      <c r="C181" t="s">
        <v>46</v>
      </c>
      <c r="D181" t="s">
        <v>57</v>
      </c>
      <c r="E181" t="s">
        <v>5</v>
      </c>
      <c r="F181">
        <v>39.4</v>
      </c>
      <c r="G181">
        <v>25</v>
      </c>
      <c r="H181" s="4">
        <v>35.459999941289425</v>
      </c>
    </row>
    <row r="182" spans="1:8">
      <c r="A182" s="3">
        <v>35334</v>
      </c>
      <c r="B182" t="s">
        <v>21</v>
      </c>
      <c r="C182" t="s">
        <v>7</v>
      </c>
      <c r="D182" t="s">
        <v>23</v>
      </c>
      <c r="E182" t="s">
        <v>9</v>
      </c>
      <c r="F182">
        <v>11.2</v>
      </c>
      <c r="G182">
        <v>14</v>
      </c>
      <c r="H182" s="4">
        <v>11.2</v>
      </c>
    </row>
    <row r="183" spans="1:8">
      <c r="A183" s="3">
        <v>35334</v>
      </c>
      <c r="B183" t="s">
        <v>21</v>
      </c>
      <c r="C183" t="s">
        <v>7</v>
      </c>
      <c r="D183" t="s">
        <v>29</v>
      </c>
      <c r="E183" t="s">
        <v>9</v>
      </c>
      <c r="F183">
        <v>12</v>
      </c>
      <c r="G183">
        <v>30</v>
      </c>
      <c r="H183" s="4">
        <v>12</v>
      </c>
    </row>
    <row r="184" spans="1:8">
      <c r="A184" s="3">
        <v>35335</v>
      </c>
      <c r="B184" t="s">
        <v>8</v>
      </c>
      <c r="C184" t="s">
        <v>46</v>
      </c>
      <c r="D184" t="s">
        <v>57</v>
      </c>
      <c r="E184" t="s">
        <v>5</v>
      </c>
      <c r="F184">
        <v>39.4</v>
      </c>
      <c r="G184">
        <v>70</v>
      </c>
      <c r="H184" s="4">
        <v>39.4</v>
      </c>
    </row>
    <row r="185" spans="1:8">
      <c r="A185" s="3">
        <v>35335</v>
      </c>
      <c r="B185" t="s">
        <v>8</v>
      </c>
      <c r="C185" t="s">
        <v>91</v>
      </c>
      <c r="D185" t="s">
        <v>98</v>
      </c>
      <c r="E185" t="s">
        <v>5</v>
      </c>
      <c r="F185">
        <v>7.7</v>
      </c>
      <c r="G185">
        <v>10</v>
      </c>
      <c r="H185" s="4">
        <v>7.7</v>
      </c>
    </row>
    <row r="186" spans="1:8">
      <c r="A186" s="3">
        <v>35338</v>
      </c>
      <c r="B186" t="s">
        <v>4</v>
      </c>
      <c r="C186" t="s">
        <v>7</v>
      </c>
      <c r="D186" t="s">
        <v>6</v>
      </c>
      <c r="E186" t="s">
        <v>10</v>
      </c>
      <c r="F186">
        <v>14.4</v>
      </c>
      <c r="G186">
        <v>20</v>
      </c>
      <c r="H186" s="4">
        <v>14.4</v>
      </c>
    </row>
    <row r="187" spans="1:8">
      <c r="A187" s="3">
        <v>35339</v>
      </c>
      <c r="B187" t="s">
        <v>21</v>
      </c>
      <c r="C187" t="s">
        <v>7</v>
      </c>
      <c r="D187" t="s">
        <v>31</v>
      </c>
      <c r="E187" t="s">
        <v>11</v>
      </c>
      <c r="F187">
        <v>14.4</v>
      </c>
      <c r="G187">
        <v>6</v>
      </c>
      <c r="H187" s="4">
        <v>14.4</v>
      </c>
    </row>
    <row r="188" spans="1:8">
      <c r="A188" s="3">
        <v>35339</v>
      </c>
      <c r="B188" t="s">
        <v>21</v>
      </c>
      <c r="C188" t="s">
        <v>91</v>
      </c>
      <c r="D188" t="s">
        <v>98</v>
      </c>
      <c r="E188" t="s">
        <v>11</v>
      </c>
      <c r="F188">
        <v>7.7</v>
      </c>
      <c r="G188">
        <v>20</v>
      </c>
      <c r="H188" s="4">
        <v>7.7</v>
      </c>
    </row>
    <row r="189" spans="1:8">
      <c r="A189" s="3">
        <v>35340</v>
      </c>
      <c r="B189" t="s">
        <v>4</v>
      </c>
      <c r="C189" t="s">
        <v>85</v>
      </c>
      <c r="D189" t="s">
        <v>87</v>
      </c>
      <c r="E189" t="s">
        <v>12</v>
      </c>
      <c r="F189">
        <v>36.4</v>
      </c>
      <c r="G189">
        <v>14</v>
      </c>
      <c r="H189" s="4">
        <v>36.4</v>
      </c>
    </row>
    <row r="190" spans="1:8">
      <c r="A190" s="3">
        <v>35340</v>
      </c>
      <c r="B190" t="s">
        <v>4</v>
      </c>
      <c r="C190" t="s">
        <v>7</v>
      </c>
      <c r="D190" t="s">
        <v>31</v>
      </c>
      <c r="E190" t="s">
        <v>12</v>
      </c>
      <c r="F190">
        <v>14.4</v>
      </c>
      <c r="G190">
        <v>30</v>
      </c>
      <c r="H190" s="4">
        <v>14.4</v>
      </c>
    </row>
    <row r="191" spans="1:8">
      <c r="A191" s="3">
        <v>35340</v>
      </c>
      <c r="B191" t="s">
        <v>4</v>
      </c>
      <c r="C191" t="s">
        <v>79</v>
      </c>
      <c r="D191" t="s">
        <v>80</v>
      </c>
      <c r="E191" t="s">
        <v>12</v>
      </c>
      <c r="F191">
        <v>31.2</v>
      </c>
      <c r="G191">
        <v>8</v>
      </c>
      <c r="H191" s="4">
        <v>31.2</v>
      </c>
    </row>
    <row r="192" spans="1:8">
      <c r="A192" s="3">
        <v>35341</v>
      </c>
      <c r="B192" t="s">
        <v>21</v>
      </c>
      <c r="C192" t="s">
        <v>7</v>
      </c>
      <c r="D192" t="s">
        <v>24</v>
      </c>
      <c r="E192" t="s">
        <v>13</v>
      </c>
      <c r="F192">
        <v>14.4</v>
      </c>
      <c r="G192">
        <v>10</v>
      </c>
      <c r="H192" s="4">
        <v>14.4</v>
      </c>
    </row>
    <row r="193" spans="1:8">
      <c r="A193" s="3">
        <v>35341</v>
      </c>
      <c r="B193" t="s">
        <v>4</v>
      </c>
      <c r="C193" t="s">
        <v>60</v>
      </c>
      <c r="D193" t="s">
        <v>68</v>
      </c>
      <c r="E193" t="s">
        <v>14</v>
      </c>
      <c r="F193">
        <v>17.2</v>
      </c>
      <c r="G193">
        <v>30</v>
      </c>
      <c r="H193" s="4">
        <v>17.2</v>
      </c>
    </row>
    <row r="194" spans="1:8">
      <c r="A194" s="3">
        <v>35342</v>
      </c>
      <c r="B194" t="s">
        <v>4</v>
      </c>
      <c r="C194" t="s">
        <v>71</v>
      </c>
      <c r="D194" t="s">
        <v>74</v>
      </c>
      <c r="E194" t="s">
        <v>12</v>
      </c>
      <c r="F194">
        <v>5.6</v>
      </c>
      <c r="G194">
        <v>20</v>
      </c>
      <c r="H194" s="4">
        <v>5.6</v>
      </c>
    </row>
    <row r="195" spans="1:8">
      <c r="A195" s="3">
        <v>35345</v>
      </c>
      <c r="B195" t="s">
        <v>18</v>
      </c>
      <c r="C195" t="s">
        <v>46</v>
      </c>
      <c r="D195" t="s">
        <v>50</v>
      </c>
      <c r="E195" t="s">
        <v>9</v>
      </c>
      <c r="F195">
        <v>11.2</v>
      </c>
      <c r="G195">
        <v>4</v>
      </c>
      <c r="H195" s="4">
        <v>11.2</v>
      </c>
    </row>
    <row r="196" spans="1:8">
      <c r="A196" s="3">
        <v>35345</v>
      </c>
      <c r="B196" t="s">
        <v>18</v>
      </c>
      <c r="C196" t="s">
        <v>33</v>
      </c>
      <c r="D196" t="s">
        <v>38</v>
      </c>
      <c r="E196" t="s">
        <v>9</v>
      </c>
      <c r="F196">
        <v>12.4</v>
      </c>
      <c r="G196">
        <v>5</v>
      </c>
      <c r="H196" s="4">
        <v>12.4</v>
      </c>
    </row>
    <row r="197" spans="1:8">
      <c r="A197" s="3">
        <v>35345</v>
      </c>
      <c r="B197" t="s">
        <v>18</v>
      </c>
      <c r="C197" t="s">
        <v>7</v>
      </c>
      <c r="D197" t="s">
        <v>26</v>
      </c>
      <c r="E197" t="s">
        <v>9</v>
      </c>
      <c r="F197">
        <v>14.4</v>
      </c>
      <c r="G197">
        <v>4</v>
      </c>
      <c r="H197" s="4">
        <v>14.4</v>
      </c>
    </row>
    <row r="198" spans="1:8">
      <c r="A198" s="3">
        <v>35346</v>
      </c>
      <c r="B198" t="s">
        <v>18</v>
      </c>
      <c r="C198" t="s">
        <v>46</v>
      </c>
      <c r="D198" t="s">
        <v>45</v>
      </c>
      <c r="E198" t="s">
        <v>16</v>
      </c>
      <c r="F198">
        <v>13.9</v>
      </c>
      <c r="G198">
        <v>21</v>
      </c>
      <c r="H198" s="4">
        <v>11.814999917149544</v>
      </c>
    </row>
    <row r="199" spans="1:8">
      <c r="A199" s="3">
        <v>35346</v>
      </c>
      <c r="B199" t="s">
        <v>18</v>
      </c>
      <c r="C199" t="s">
        <v>60</v>
      </c>
      <c r="D199" t="s">
        <v>65</v>
      </c>
      <c r="E199" t="s">
        <v>16</v>
      </c>
      <c r="F199">
        <v>44</v>
      </c>
      <c r="G199">
        <v>40</v>
      </c>
      <c r="H199" s="4">
        <v>37.399999737739563</v>
      </c>
    </row>
    <row r="200" spans="1:8">
      <c r="A200" s="3">
        <v>35346</v>
      </c>
      <c r="B200" t="s">
        <v>18</v>
      </c>
      <c r="C200" t="s">
        <v>91</v>
      </c>
      <c r="D200" t="s">
        <v>100</v>
      </c>
      <c r="E200" t="s">
        <v>16</v>
      </c>
      <c r="F200">
        <v>9.6</v>
      </c>
      <c r="G200">
        <v>30</v>
      </c>
      <c r="H200" s="4">
        <v>9.6</v>
      </c>
    </row>
    <row r="201" spans="1:8">
      <c r="A201" s="3">
        <v>35346</v>
      </c>
      <c r="B201" t="s">
        <v>18</v>
      </c>
      <c r="C201" t="s">
        <v>7</v>
      </c>
      <c r="D201" t="s">
        <v>24</v>
      </c>
      <c r="E201" t="s">
        <v>16</v>
      </c>
      <c r="F201">
        <v>14.4</v>
      </c>
      <c r="G201">
        <v>70</v>
      </c>
      <c r="H201" s="4">
        <v>12.239999914169312</v>
      </c>
    </row>
    <row r="202" spans="1:8">
      <c r="A202" s="3">
        <v>35346</v>
      </c>
      <c r="B202" t="s">
        <v>18</v>
      </c>
      <c r="C202" t="s">
        <v>33</v>
      </c>
      <c r="D202" t="s">
        <v>41</v>
      </c>
      <c r="E202" t="s">
        <v>16</v>
      </c>
      <c r="F202">
        <v>35.1</v>
      </c>
      <c r="G202">
        <v>80</v>
      </c>
      <c r="H202" s="4">
        <v>29.834999790787698</v>
      </c>
    </row>
    <row r="203" spans="1:8">
      <c r="A203" s="3">
        <v>35347</v>
      </c>
      <c r="B203" t="s">
        <v>18</v>
      </c>
      <c r="C203" t="s">
        <v>33</v>
      </c>
      <c r="D203" t="s">
        <v>36</v>
      </c>
      <c r="E203" t="s">
        <v>5</v>
      </c>
      <c r="F203">
        <v>20</v>
      </c>
      <c r="G203">
        <v>6</v>
      </c>
      <c r="H203" s="4">
        <v>20</v>
      </c>
    </row>
    <row r="204" spans="1:8">
      <c r="A204" s="3">
        <v>35347</v>
      </c>
      <c r="B204" t="s">
        <v>18</v>
      </c>
      <c r="C204" t="s">
        <v>91</v>
      </c>
      <c r="D204" t="s">
        <v>92</v>
      </c>
      <c r="E204" t="s">
        <v>5</v>
      </c>
      <c r="F204">
        <v>4.8</v>
      </c>
      <c r="G204">
        <v>12</v>
      </c>
      <c r="H204" s="4">
        <v>4.8</v>
      </c>
    </row>
    <row r="205" spans="1:8">
      <c r="A205" s="3">
        <v>35347</v>
      </c>
      <c r="B205" t="s">
        <v>18</v>
      </c>
      <c r="C205" t="s">
        <v>85</v>
      </c>
      <c r="D205" t="s">
        <v>86</v>
      </c>
      <c r="E205" t="s">
        <v>5</v>
      </c>
      <c r="F205">
        <v>18.600000000000001</v>
      </c>
      <c r="G205">
        <v>9</v>
      </c>
      <c r="H205" s="4">
        <v>18.600000000000001</v>
      </c>
    </row>
    <row r="206" spans="1:8">
      <c r="A206" s="3">
        <v>35347</v>
      </c>
      <c r="B206" t="s">
        <v>18</v>
      </c>
      <c r="C206" t="s">
        <v>60</v>
      </c>
      <c r="D206" t="s">
        <v>69</v>
      </c>
      <c r="E206" t="s">
        <v>5</v>
      </c>
      <c r="F206">
        <v>27.8</v>
      </c>
      <c r="G206">
        <v>40</v>
      </c>
      <c r="H206" s="4">
        <v>27.8</v>
      </c>
    </row>
    <row r="207" spans="1:8">
      <c r="A207" s="3">
        <v>35347</v>
      </c>
      <c r="B207" t="s">
        <v>18</v>
      </c>
      <c r="C207" t="s">
        <v>60</v>
      </c>
      <c r="D207" t="s">
        <v>62</v>
      </c>
      <c r="E207" t="s">
        <v>5</v>
      </c>
      <c r="F207">
        <v>10</v>
      </c>
      <c r="G207">
        <v>4</v>
      </c>
      <c r="H207" s="4">
        <v>10</v>
      </c>
    </row>
    <row r="208" spans="1:8">
      <c r="A208" s="3">
        <v>35348</v>
      </c>
      <c r="B208" t="s">
        <v>21</v>
      </c>
      <c r="C208" t="s">
        <v>7</v>
      </c>
      <c r="D208" t="s">
        <v>30</v>
      </c>
      <c r="E208" t="s">
        <v>9</v>
      </c>
      <c r="F208">
        <v>6.2</v>
      </c>
      <c r="G208">
        <v>50</v>
      </c>
      <c r="H208" s="4">
        <v>6.2</v>
      </c>
    </row>
    <row r="209" spans="1:8">
      <c r="A209" s="3">
        <v>35348</v>
      </c>
      <c r="B209" t="s">
        <v>21</v>
      </c>
      <c r="C209" t="s">
        <v>71</v>
      </c>
      <c r="D209" t="s">
        <v>76</v>
      </c>
      <c r="E209" t="s">
        <v>9</v>
      </c>
      <c r="F209">
        <v>15.6</v>
      </c>
      <c r="G209">
        <v>16</v>
      </c>
      <c r="H209" s="4">
        <v>15.6</v>
      </c>
    </row>
    <row r="210" spans="1:8">
      <c r="A210" s="3">
        <v>35348</v>
      </c>
      <c r="B210" t="s">
        <v>21</v>
      </c>
      <c r="C210" t="s">
        <v>33</v>
      </c>
      <c r="D210" t="s">
        <v>34</v>
      </c>
      <c r="E210" t="s">
        <v>9</v>
      </c>
      <c r="F210">
        <v>17.600000000000001</v>
      </c>
      <c r="G210">
        <v>24</v>
      </c>
      <c r="H210" s="4">
        <v>17.600000000000001</v>
      </c>
    </row>
    <row r="211" spans="1:8">
      <c r="A211" s="3">
        <v>35349</v>
      </c>
      <c r="B211" t="s">
        <v>8</v>
      </c>
      <c r="C211" t="s">
        <v>60</v>
      </c>
      <c r="D211" t="s">
        <v>59</v>
      </c>
      <c r="E211" t="s">
        <v>17</v>
      </c>
      <c r="F211">
        <v>16.8</v>
      </c>
      <c r="G211">
        <v>50</v>
      </c>
      <c r="H211" s="4">
        <v>13.439999949932099</v>
      </c>
    </row>
    <row r="212" spans="1:8">
      <c r="A212" s="3">
        <v>35349</v>
      </c>
      <c r="B212" t="s">
        <v>8</v>
      </c>
      <c r="C212" t="s">
        <v>91</v>
      </c>
      <c r="D212" t="s">
        <v>101</v>
      </c>
      <c r="E212" t="s">
        <v>17</v>
      </c>
      <c r="F212">
        <v>10.6</v>
      </c>
      <c r="G212">
        <v>30</v>
      </c>
      <c r="H212" s="4">
        <v>8.4799999684095386</v>
      </c>
    </row>
    <row r="213" spans="1:8">
      <c r="A213" s="3">
        <v>35349</v>
      </c>
      <c r="B213" t="s">
        <v>8</v>
      </c>
      <c r="C213" t="s">
        <v>91</v>
      </c>
      <c r="D213" t="s">
        <v>94</v>
      </c>
      <c r="E213" t="s">
        <v>17</v>
      </c>
      <c r="F213">
        <v>20.7</v>
      </c>
      <c r="G213">
        <v>35</v>
      </c>
      <c r="H213" s="4">
        <v>16.559999938309193</v>
      </c>
    </row>
    <row r="214" spans="1:8">
      <c r="A214" s="3">
        <v>35349</v>
      </c>
      <c r="B214" t="s">
        <v>8</v>
      </c>
      <c r="C214" t="s">
        <v>7</v>
      </c>
      <c r="D214" t="s">
        <v>20</v>
      </c>
      <c r="E214" t="s">
        <v>17</v>
      </c>
      <c r="F214">
        <v>15.2</v>
      </c>
      <c r="G214">
        <v>25</v>
      </c>
      <c r="H214" s="4">
        <v>12.159999954700469</v>
      </c>
    </row>
    <row r="215" spans="1:8">
      <c r="A215" s="3">
        <v>35352</v>
      </c>
      <c r="B215" t="s">
        <v>8</v>
      </c>
      <c r="C215" t="s">
        <v>60</v>
      </c>
      <c r="D215" t="s">
        <v>65</v>
      </c>
      <c r="E215" t="s">
        <v>9</v>
      </c>
      <c r="F215">
        <v>44</v>
      </c>
      <c r="G215">
        <v>9</v>
      </c>
      <c r="H215" s="4">
        <v>44</v>
      </c>
    </row>
    <row r="216" spans="1:8">
      <c r="A216" s="3">
        <v>35352</v>
      </c>
      <c r="B216" t="s">
        <v>8</v>
      </c>
      <c r="C216" t="s">
        <v>33</v>
      </c>
      <c r="D216" t="s">
        <v>42</v>
      </c>
      <c r="E216" t="s">
        <v>9</v>
      </c>
      <c r="F216">
        <v>16.8</v>
      </c>
      <c r="G216">
        <v>40</v>
      </c>
      <c r="H216" s="4">
        <v>16.8</v>
      </c>
    </row>
    <row r="217" spans="1:8">
      <c r="A217" s="3">
        <v>35352</v>
      </c>
      <c r="B217" t="s">
        <v>8</v>
      </c>
      <c r="C217" t="s">
        <v>46</v>
      </c>
      <c r="D217" t="s">
        <v>58</v>
      </c>
      <c r="E217" t="s">
        <v>9</v>
      </c>
      <c r="F217">
        <v>10</v>
      </c>
      <c r="G217">
        <v>10</v>
      </c>
      <c r="H217" s="4">
        <v>10</v>
      </c>
    </row>
    <row r="218" spans="1:8">
      <c r="A218" s="3">
        <v>35353</v>
      </c>
      <c r="B218" t="s">
        <v>19</v>
      </c>
      <c r="C218" t="s">
        <v>71</v>
      </c>
      <c r="D218" t="s">
        <v>75</v>
      </c>
      <c r="E218" t="s">
        <v>9</v>
      </c>
      <c r="F218">
        <v>30.4</v>
      </c>
      <c r="G218">
        <v>12</v>
      </c>
      <c r="H218" s="4">
        <v>28.879999977350234</v>
      </c>
    </row>
    <row r="219" spans="1:8">
      <c r="A219" s="3">
        <v>35353</v>
      </c>
      <c r="B219" t="s">
        <v>19</v>
      </c>
      <c r="C219" t="s">
        <v>91</v>
      </c>
      <c r="D219" t="s">
        <v>94</v>
      </c>
      <c r="E219" t="s">
        <v>9</v>
      </c>
      <c r="F219">
        <v>20.7</v>
      </c>
      <c r="G219">
        <v>8</v>
      </c>
      <c r="H219" s="4">
        <v>19.664999984577296</v>
      </c>
    </row>
    <row r="220" spans="1:8">
      <c r="A220" s="3">
        <v>35353</v>
      </c>
      <c r="B220" t="s">
        <v>19</v>
      </c>
      <c r="C220" t="s">
        <v>7</v>
      </c>
      <c r="D220" t="s">
        <v>25</v>
      </c>
      <c r="E220" t="s">
        <v>9</v>
      </c>
      <c r="F220">
        <v>210.8</v>
      </c>
      <c r="G220">
        <v>20</v>
      </c>
      <c r="H220" s="4">
        <v>200.25999984294177</v>
      </c>
    </row>
    <row r="221" spans="1:8">
      <c r="A221" s="3">
        <v>35353</v>
      </c>
      <c r="B221" t="s">
        <v>19</v>
      </c>
      <c r="C221" t="s">
        <v>46</v>
      </c>
      <c r="D221" t="s">
        <v>47</v>
      </c>
      <c r="E221" t="s">
        <v>9</v>
      </c>
      <c r="F221">
        <v>7.3</v>
      </c>
      <c r="G221">
        <v>10</v>
      </c>
      <c r="H221" s="4">
        <v>6.9349999945610756</v>
      </c>
    </row>
    <row r="222" spans="1:8">
      <c r="A222" s="3">
        <v>35354</v>
      </c>
      <c r="B222" t="s">
        <v>18</v>
      </c>
      <c r="C222" t="s">
        <v>79</v>
      </c>
      <c r="D222" t="s">
        <v>83</v>
      </c>
      <c r="E222" t="s">
        <v>16</v>
      </c>
      <c r="F222">
        <v>5.9</v>
      </c>
      <c r="G222">
        <v>15</v>
      </c>
      <c r="H222" s="4">
        <v>5.9</v>
      </c>
    </row>
    <row r="223" spans="1:8">
      <c r="A223" s="3">
        <v>35354</v>
      </c>
      <c r="B223" t="s">
        <v>4</v>
      </c>
      <c r="C223" t="s">
        <v>46</v>
      </c>
      <c r="D223" t="s">
        <v>51</v>
      </c>
      <c r="E223" t="s">
        <v>13</v>
      </c>
      <c r="F223">
        <v>24.9</v>
      </c>
      <c r="G223">
        <v>50</v>
      </c>
      <c r="H223" s="4">
        <v>21.164999851584433</v>
      </c>
    </row>
    <row r="224" spans="1:8">
      <c r="A224" s="3">
        <v>35354</v>
      </c>
      <c r="B224" t="s">
        <v>4</v>
      </c>
      <c r="C224" t="s">
        <v>60</v>
      </c>
      <c r="D224" t="s">
        <v>69</v>
      </c>
      <c r="E224" t="s">
        <v>13</v>
      </c>
      <c r="F224">
        <v>27.8</v>
      </c>
      <c r="G224">
        <v>25</v>
      </c>
      <c r="H224" s="4">
        <v>23.629999834299088</v>
      </c>
    </row>
    <row r="225" spans="1:8">
      <c r="A225" s="3">
        <v>35355</v>
      </c>
      <c r="B225" t="s">
        <v>15</v>
      </c>
      <c r="C225" t="s">
        <v>71</v>
      </c>
      <c r="D225" t="s">
        <v>73</v>
      </c>
      <c r="E225" t="s">
        <v>13</v>
      </c>
      <c r="F225">
        <v>11.2</v>
      </c>
      <c r="G225">
        <v>10</v>
      </c>
      <c r="H225" s="4">
        <v>8.9599999666213979</v>
      </c>
    </row>
    <row r="226" spans="1:8">
      <c r="A226" s="3">
        <v>35355</v>
      </c>
      <c r="B226" t="s">
        <v>15</v>
      </c>
      <c r="C226" t="s">
        <v>46</v>
      </c>
      <c r="D226" t="s">
        <v>53</v>
      </c>
      <c r="E226" t="s">
        <v>13</v>
      </c>
      <c r="F226">
        <v>7.6</v>
      </c>
      <c r="G226">
        <v>16</v>
      </c>
      <c r="H226" s="4">
        <v>6.0799999773502345</v>
      </c>
    </row>
    <row r="227" spans="1:8">
      <c r="A227" s="3">
        <v>35355</v>
      </c>
      <c r="B227" t="s">
        <v>15</v>
      </c>
      <c r="C227" t="s">
        <v>91</v>
      </c>
      <c r="D227" t="s">
        <v>93</v>
      </c>
      <c r="E227" t="s">
        <v>13</v>
      </c>
      <c r="F227">
        <v>50</v>
      </c>
      <c r="G227">
        <v>40</v>
      </c>
      <c r="H227" s="4">
        <v>39.999999850988388</v>
      </c>
    </row>
    <row r="228" spans="1:8">
      <c r="A228" s="3">
        <v>35356</v>
      </c>
      <c r="B228" t="s">
        <v>4</v>
      </c>
      <c r="C228" t="s">
        <v>46</v>
      </c>
      <c r="D228" t="s">
        <v>49</v>
      </c>
      <c r="E228" t="s">
        <v>14</v>
      </c>
      <c r="F228">
        <v>8</v>
      </c>
      <c r="G228">
        <v>10</v>
      </c>
      <c r="H228" s="4">
        <v>7.199999988079071</v>
      </c>
    </row>
    <row r="229" spans="1:8">
      <c r="A229" s="3">
        <v>35356</v>
      </c>
      <c r="B229" t="s">
        <v>4</v>
      </c>
      <c r="C229" t="s">
        <v>85</v>
      </c>
      <c r="D229" t="s">
        <v>86</v>
      </c>
      <c r="E229" t="s">
        <v>14</v>
      </c>
      <c r="F229">
        <v>18.600000000000001</v>
      </c>
      <c r="G229">
        <v>10</v>
      </c>
      <c r="H229" s="4">
        <v>18.600000000000001</v>
      </c>
    </row>
    <row r="230" spans="1:8">
      <c r="A230" s="3">
        <v>35356</v>
      </c>
      <c r="B230" t="s">
        <v>4</v>
      </c>
      <c r="C230" t="s">
        <v>60</v>
      </c>
      <c r="D230" t="s">
        <v>68</v>
      </c>
      <c r="E230" t="s">
        <v>14</v>
      </c>
      <c r="F230">
        <v>17.2</v>
      </c>
      <c r="G230">
        <v>40</v>
      </c>
      <c r="H230" s="4">
        <v>15.479999974370003</v>
      </c>
    </row>
    <row r="231" spans="1:8">
      <c r="A231" s="3">
        <v>35359</v>
      </c>
      <c r="B231" t="s">
        <v>4</v>
      </c>
      <c r="C231" t="s">
        <v>46</v>
      </c>
      <c r="D231" t="s">
        <v>58</v>
      </c>
      <c r="E231" t="s">
        <v>11</v>
      </c>
      <c r="F231">
        <v>10</v>
      </c>
      <c r="G231">
        <v>10</v>
      </c>
      <c r="H231" s="4">
        <v>10</v>
      </c>
    </row>
    <row r="232" spans="1:8">
      <c r="A232" s="3">
        <v>35359</v>
      </c>
      <c r="B232" t="s">
        <v>4</v>
      </c>
      <c r="C232" t="s">
        <v>71</v>
      </c>
      <c r="D232" t="s">
        <v>74</v>
      </c>
      <c r="E232" t="s">
        <v>11</v>
      </c>
      <c r="F232">
        <v>5.6</v>
      </c>
      <c r="G232">
        <v>8</v>
      </c>
      <c r="H232" s="4">
        <v>5.6</v>
      </c>
    </row>
    <row r="233" spans="1:8">
      <c r="A233" s="3">
        <v>35360</v>
      </c>
      <c r="B233" t="s">
        <v>4</v>
      </c>
      <c r="C233" t="s">
        <v>60</v>
      </c>
      <c r="D233" t="s">
        <v>63</v>
      </c>
      <c r="E233" t="s">
        <v>12</v>
      </c>
      <c r="F233">
        <v>25.6</v>
      </c>
      <c r="G233">
        <v>6</v>
      </c>
      <c r="H233" s="4">
        <v>20.479999923706057</v>
      </c>
    </row>
    <row r="234" spans="1:8">
      <c r="A234" s="3">
        <v>35360</v>
      </c>
      <c r="B234" t="s">
        <v>4</v>
      </c>
      <c r="C234" t="s">
        <v>7</v>
      </c>
      <c r="D234" t="s">
        <v>20</v>
      </c>
      <c r="E234" t="s">
        <v>12</v>
      </c>
      <c r="F234">
        <v>15.2</v>
      </c>
      <c r="G234">
        <v>7</v>
      </c>
      <c r="H234" s="4">
        <v>12.159999954700469</v>
      </c>
    </row>
    <row r="235" spans="1:8">
      <c r="A235" s="3">
        <v>35360</v>
      </c>
      <c r="B235" t="s">
        <v>4</v>
      </c>
      <c r="C235" t="s">
        <v>60</v>
      </c>
      <c r="D235" t="s">
        <v>62</v>
      </c>
      <c r="E235" t="s">
        <v>12</v>
      </c>
      <c r="F235">
        <v>10</v>
      </c>
      <c r="G235">
        <v>25</v>
      </c>
      <c r="H235" s="4">
        <v>7.9999999701976776</v>
      </c>
    </row>
    <row r="236" spans="1:8">
      <c r="A236" s="3">
        <v>35360</v>
      </c>
      <c r="B236" t="s">
        <v>4</v>
      </c>
      <c r="C236" t="s">
        <v>85</v>
      </c>
      <c r="D236" t="s">
        <v>88</v>
      </c>
      <c r="E236" t="s">
        <v>12</v>
      </c>
      <c r="F236">
        <v>42.4</v>
      </c>
      <c r="G236">
        <v>48</v>
      </c>
      <c r="H236" s="4">
        <v>33.919999873638154</v>
      </c>
    </row>
    <row r="237" spans="1:8">
      <c r="A237" s="3">
        <v>35361</v>
      </c>
      <c r="B237" t="s">
        <v>4</v>
      </c>
      <c r="C237" t="s">
        <v>33</v>
      </c>
      <c r="D237" t="s">
        <v>34</v>
      </c>
      <c r="E237" t="s">
        <v>12</v>
      </c>
      <c r="F237">
        <v>17.600000000000001</v>
      </c>
      <c r="G237">
        <v>18</v>
      </c>
      <c r="H237" s="4">
        <v>15.839999973773958</v>
      </c>
    </row>
    <row r="238" spans="1:8">
      <c r="A238" s="3">
        <v>35362</v>
      </c>
      <c r="B238" t="s">
        <v>4</v>
      </c>
      <c r="C238" t="s">
        <v>91</v>
      </c>
      <c r="D238" t="s">
        <v>96</v>
      </c>
      <c r="E238" t="s">
        <v>9</v>
      </c>
      <c r="F238">
        <v>20.8</v>
      </c>
      <c r="G238">
        <v>28</v>
      </c>
      <c r="H238" s="4">
        <v>20.8</v>
      </c>
    </row>
    <row r="239" spans="1:8">
      <c r="A239" s="3">
        <v>35362</v>
      </c>
      <c r="B239" t="s">
        <v>4</v>
      </c>
      <c r="C239" t="s">
        <v>46</v>
      </c>
      <c r="D239" t="s">
        <v>51</v>
      </c>
      <c r="E239" t="s">
        <v>9</v>
      </c>
      <c r="F239">
        <v>24.9</v>
      </c>
      <c r="G239">
        <v>24</v>
      </c>
      <c r="H239" s="4">
        <v>24.9</v>
      </c>
    </row>
    <row r="240" spans="1:8">
      <c r="A240" s="3">
        <v>35362</v>
      </c>
      <c r="B240" t="s">
        <v>4</v>
      </c>
      <c r="C240" t="s">
        <v>60</v>
      </c>
      <c r="D240" t="s">
        <v>69</v>
      </c>
      <c r="E240" t="s">
        <v>9</v>
      </c>
      <c r="F240">
        <v>27.8</v>
      </c>
      <c r="G240">
        <v>25</v>
      </c>
      <c r="H240" s="4">
        <v>27.8</v>
      </c>
    </row>
    <row r="241" spans="1:8">
      <c r="A241" s="3">
        <v>35362</v>
      </c>
      <c r="B241" t="s">
        <v>4</v>
      </c>
      <c r="C241" t="s">
        <v>71</v>
      </c>
      <c r="D241" t="s">
        <v>72</v>
      </c>
      <c r="E241" t="s">
        <v>9</v>
      </c>
      <c r="F241">
        <v>7.2</v>
      </c>
      <c r="G241">
        <v>40</v>
      </c>
      <c r="H241" s="4">
        <v>7.2</v>
      </c>
    </row>
    <row r="242" spans="1:8">
      <c r="A242" s="3">
        <v>35362</v>
      </c>
      <c r="B242" t="s">
        <v>4</v>
      </c>
      <c r="C242" t="s">
        <v>91</v>
      </c>
      <c r="D242" t="s">
        <v>95</v>
      </c>
      <c r="E242" t="s">
        <v>9</v>
      </c>
      <c r="F242">
        <v>15.2</v>
      </c>
      <c r="G242">
        <v>20</v>
      </c>
      <c r="H242" s="4">
        <v>15.2</v>
      </c>
    </row>
    <row r="243" spans="1:8">
      <c r="A243" s="3">
        <v>35363</v>
      </c>
      <c r="B243" t="s">
        <v>8</v>
      </c>
      <c r="C243" t="s">
        <v>91</v>
      </c>
      <c r="D243" t="s">
        <v>94</v>
      </c>
      <c r="E243" t="s">
        <v>9</v>
      </c>
      <c r="F243">
        <v>20.7</v>
      </c>
      <c r="G243">
        <v>15</v>
      </c>
      <c r="H243" s="4">
        <v>20.7</v>
      </c>
    </row>
    <row r="244" spans="1:8">
      <c r="A244" s="3">
        <v>35363</v>
      </c>
      <c r="B244" t="s">
        <v>8</v>
      </c>
      <c r="C244" t="s">
        <v>79</v>
      </c>
      <c r="D244" t="s">
        <v>80</v>
      </c>
      <c r="E244" t="s">
        <v>9</v>
      </c>
      <c r="F244">
        <v>31.2</v>
      </c>
      <c r="G244">
        <v>20</v>
      </c>
      <c r="H244" s="4">
        <v>31.2</v>
      </c>
    </row>
    <row r="245" spans="1:8">
      <c r="A245" s="3">
        <v>35366</v>
      </c>
      <c r="B245" t="s">
        <v>15</v>
      </c>
      <c r="C245" t="s">
        <v>46</v>
      </c>
      <c r="D245" t="s">
        <v>57</v>
      </c>
      <c r="E245" t="s">
        <v>17</v>
      </c>
      <c r="F245">
        <v>39.4</v>
      </c>
      <c r="G245">
        <v>28</v>
      </c>
      <c r="H245" s="4">
        <v>39.4</v>
      </c>
    </row>
    <row r="246" spans="1:8">
      <c r="A246" s="3">
        <v>35366</v>
      </c>
      <c r="B246" t="s">
        <v>15</v>
      </c>
      <c r="C246" t="s">
        <v>33</v>
      </c>
      <c r="D246" t="s">
        <v>34</v>
      </c>
      <c r="E246" t="s">
        <v>17</v>
      </c>
      <c r="F246">
        <v>17.600000000000001</v>
      </c>
      <c r="G246">
        <v>10</v>
      </c>
      <c r="H246" s="4">
        <v>17.600000000000001</v>
      </c>
    </row>
    <row r="247" spans="1:8">
      <c r="A247" s="3">
        <v>35366</v>
      </c>
      <c r="B247" t="s">
        <v>15</v>
      </c>
      <c r="C247" t="s">
        <v>79</v>
      </c>
      <c r="D247" t="s">
        <v>80</v>
      </c>
      <c r="E247" t="s">
        <v>17</v>
      </c>
      <c r="F247">
        <v>31.2</v>
      </c>
      <c r="G247">
        <v>70</v>
      </c>
      <c r="H247" s="4">
        <v>29.639999976754186</v>
      </c>
    </row>
    <row r="248" spans="1:8">
      <c r="A248" s="3">
        <v>35367</v>
      </c>
      <c r="B248" t="s">
        <v>4</v>
      </c>
      <c r="C248" t="s">
        <v>60</v>
      </c>
      <c r="D248" t="s">
        <v>65</v>
      </c>
      <c r="E248" t="s">
        <v>12</v>
      </c>
      <c r="F248">
        <v>44</v>
      </c>
      <c r="G248">
        <v>9</v>
      </c>
      <c r="H248" s="4">
        <v>37.399999737739563</v>
      </c>
    </row>
    <row r="249" spans="1:8">
      <c r="A249" s="3">
        <v>35367</v>
      </c>
      <c r="B249" t="s">
        <v>4</v>
      </c>
      <c r="C249" t="s">
        <v>60</v>
      </c>
      <c r="D249" t="s">
        <v>64</v>
      </c>
      <c r="E249" t="s">
        <v>12</v>
      </c>
      <c r="F249">
        <v>2</v>
      </c>
      <c r="G249">
        <v>8</v>
      </c>
      <c r="H249" s="4">
        <v>2</v>
      </c>
    </row>
    <row r="250" spans="1:8">
      <c r="A250" s="3">
        <v>35367</v>
      </c>
      <c r="B250" t="s">
        <v>18</v>
      </c>
      <c r="C250" t="s">
        <v>7</v>
      </c>
      <c r="D250" t="s">
        <v>27</v>
      </c>
      <c r="E250" t="s">
        <v>5</v>
      </c>
      <c r="F250">
        <v>36.799999999999997</v>
      </c>
      <c r="G250">
        <v>40</v>
      </c>
      <c r="H250" s="4">
        <v>34.959999972581862</v>
      </c>
    </row>
    <row r="251" spans="1:8">
      <c r="A251" s="3">
        <v>35367</v>
      </c>
      <c r="B251" t="s">
        <v>18</v>
      </c>
      <c r="C251" t="s">
        <v>91</v>
      </c>
      <c r="D251" t="s">
        <v>93</v>
      </c>
      <c r="E251" t="s">
        <v>5</v>
      </c>
      <c r="F251">
        <v>50</v>
      </c>
      <c r="G251">
        <v>20</v>
      </c>
      <c r="H251" s="4">
        <v>47.499999962747097</v>
      </c>
    </row>
    <row r="252" spans="1:8">
      <c r="A252" s="3">
        <v>35367</v>
      </c>
      <c r="B252" t="s">
        <v>18</v>
      </c>
      <c r="C252" t="s">
        <v>91</v>
      </c>
      <c r="D252" t="s">
        <v>98</v>
      </c>
      <c r="E252" t="s">
        <v>5</v>
      </c>
      <c r="F252">
        <v>7.7</v>
      </c>
      <c r="G252">
        <v>12</v>
      </c>
      <c r="H252" s="4">
        <v>7.3149999942630535</v>
      </c>
    </row>
    <row r="253" spans="1:8">
      <c r="A253" s="3">
        <v>35368</v>
      </c>
      <c r="B253" t="s">
        <v>4</v>
      </c>
      <c r="C253" t="s">
        <v>7</v>
      </c>
      <c r="D253" t="s">
        <v>20</v>
      </c>
      <c r="E253" t="s">
        <v>9</v>
      </c>
      <c r="F253">
        <v>15.2</v>
      </c>
      <c r="G253">
        <v>24</v>
      </c>
      <c r="H253" s="4">
        <v>12.159999954700469</v>
      </c>
    </row>
    <row r="254" spans="1:8">
      <c r="A254" s="3">
        <v>35368</v>
      </c>
      <c r="B254" t="s">
        <v>4</v>
      </c>
      <c r="C254" t="s">
        <v>60</v>
      </c>
      <c r="D254" t="s">
        <v>62</v>
      </c>
      <c r="E254" t="s">
        <v>9</v>
      </c>
      <c r="F254">
        <v>10</v>
      </c>
      <c r="G254">
        <v>56</v>
      </c>
      <c r="H254" s="4">
        <v>7.9999999701976776</v>
      </c>
    </row>
    <row r="255" spans="1:8">
      <c r="A255" s="3">
        <v>35368</v>
      </c>
      <c r="B255" t="s">
        <v>4</v>
      </c>
      <c r="C255" t="s">
        <v>79</v>
      </c>
      <c r="D255" t="s">
        <v>81</v>
      </c>
      <c r="E255" t="s">
        <v>9</v>
      </c>
      <c r="F255">
        <v>19.2</v>
      </c>
      <c r="G255">
        <v>40</v>
      </c>
      <c r="H255" s="4">
        <v>15.35999994277954</v>
      </c>
    </row>
    <row r="256" spans="1:8">
      <c r="A256" s="3">
        <v>35368</v>
      </c>
      <c r="B256" t="s">
        <v>4</v>
      </c>
      <c r="C256" t="s">
        <v>91</v>
      </c>
      <c r="D256" t="s">
        <v>95</v>
      </c>
      <c r="E256" t="s">
        <v>9</v>
      </c>
      <c r="F256">
        <v>15.2</v>
      </c>
      <c r="G256">
        <v>40</v>
      </c>
      <c r="H256" s="4">
        <v>12.159999954700469</v>
      </c>
    </row>
    <row r="257" spans="1:8">
      <c r="A257" s="3">
        <v>35369</v>
      </c>
      <c r="B257" t="s">
        <v>8</v>
      </c>
      <c r="C257" t="s">
        <v>71</v>
      </c>
      <c r="D257" t="s">
        <v>77</v>
      </c>
      <c r="E257" t="s">
        <v>9</v>
      </c>
      <c r="F257">
        <v>26.6</v>
      </c>
      <c r="G257">
        <v>50</v>
      </c>
      <c r="H257" s="4">
        <v>26.6</v>
      </c>
    </row>
    <row r="258" spans="1:8">
      <c r="A258" s="3">
        <v>35369</v>
      </c>
      <c r="B258" t="s">
        <v>8</v>
      </c>
      <c r="C258" t="s">
        <v>46</v>
      </c>
      <c r="D258" t="s">
        <v>58</v>
      </c>
      <c r="E258" t="s">
        <v>9</v>
      </c>
      <c r="F258">
        <v>10</v>
      </c>
      <c r="G258">
        <v>4</v>
      </c>
      <c r="H258" s="4">
        <v>9.4999999925494194</v>
      </c>
    </row>
    <row r="259" spans="1:8">
      <c r="A259" s="3">
        <v>35369</v>
      </c>
      <c r="B259" t="s">
        <v>8</v>
      </c>
      <c r="C259" t="s">
        <v>7</v>
      </c>
      <c r="D259" t="s">
        <v>31</v>
      </c>
      <c r="E259" t="s">
        <v>9</v>
      </c>
      <c r="F259">
        <v>14.4</v>
      </c>
      <c r="G259">
        <v>15</v>
      </c>
      <c r="H259" s="4">
        <v>14.4</v>
      </c>
    </row>
    <row r="260" spans="1:8">
      <c r="A260" s="3">
        <v>35370</v>
      </c>
      <c r="B260" t="s">
        <v>8</v>
      </c>
      <c r="C260" t="s">
        <v>33</v>
      </c>
      <c r="D260" t="s">
        <v>37</v>
      </c>
      <c r="E260" t="s">
        <v>9</v>
      </c>
      <c r="F260">
        <v>32</v>
      </c>
      <c r="G260">
        <v>70</v>
      </c>
      <c r="H260" s="4">
        <v>24</v>
      </c>
    </row>
    <row r="261" spans="1:8">
      <c r="A261" s="3">
        <v>35370</v>
      </c>
      <c r="B261" t="s">
        <v>8</v>
      </c>
      <c r="C261" t="s">
        <v>33</v>
      </c>
      <c r="D261" t="s">
        <v>34</v>
      </c>
      <c r="E261" t="s">
        <v>9</v>
      </c>
      <c r="F261">
        <v>17.600000000000001</v>
      </c>
      <c r="G261">
        <v>35</v>
      </c>
      <c r="H261" s="4">
        <v>17.600000000000001</v>
      </c>
    </row>
    <row r="262" spans="1:8">
      <c r="A262" s="3">
        <v>35373</v>
      </c>
      <c r="B262" t="s">
        <v>4</v>
      </c>
      <c r="C262" t="s">
        <v>71</v>
      </c>
      <c r="D262" t="s">
        <v>73</v>
      </c>
      <c r="E262" t="s">
        <v>17</v>
      </c>
      <c r="F262">
        <v>11.2</v>
      </c>
      <c r="G262">
        <v>9</v>
      </c>
      <c r="H262" s="4">
        <v>11.2</v>
      </c>
    </row>
    <row r="263" spans="1:8">
      <c r="A263" s="3">
        <v>35373</v>
      </c>
      <c r="B263" t="s">
        <v>4</v>
      </c>
      <c r="C263" t="s">
        <v>33</v>
      </c>
      <c r="D263" t="s">
        <v>37</v>
      </c>
      <c r="E263" t="s">
        <v>17</v>
      </c>
      <c r="F263">
        <v>32</v>
      </c>
      <c r="G263">
        <v>70</v>
      </c>
      <c r="H263" s="4">
        <v>32</v>
      </c>
    </row>
    <row r="264" spans="1:8">
      <c r="A264" s="3">
        <v>35373</v>
      </c>
      <c r="B264" t="s">
        <v>4</v>
      </c>
      <c r="C264" t="s">
        <v>46</v>
      </c>
      <c r="D264" t="s">
        <v>47</v>
      </c>
      <c r="E264" t="s">
        <v>17</v>
      </c>
      <c r="F264">
        <v>7.3</v>
      </c>
      <c r="G264">
        <v>80</v>
      </c>
      <c r="H264" s="4">
        <v>7.3</v>
      </c>
    </row>
    <row r="265" spans="1:8">
      <c r="A265" s="3">
        <v>35374</v>
      </c>
      <c r="B265" t="s">
        <v>8</v>
      </c>
      <c r="C265" t="s">
        <v>71</v>
      </c>
      <c r="D265" t="s">
        <v>75</v>
      </c>
      <c r="E265" t="s">
        <v>13</v>
      </c>
      <c r="F265">
        <v>30.4</v>
      </c>
      <c r="G265">
        <v>20</v>
      </c>
      <c r="H265" s="4">
        <v>30.4</v>
      </c>
    </row>
    <row r="266" spans="1:8">
      <c r="A266" s="3">
        <v>35374</v>
      </c>
      <c r="B266" t="s">
        <v>8</v>
      </c>
      <c r="C266" t="s">
        <v>79</v>
      </c>
      <c r="D266" t="s">
        <v>80</v>
      </c>
      <c r="E266" t="s">
        <v>13</v>
      </c>
      <c r="F266">
        <v>31.2</v>
      </c>
      <c r="G266">
        <v>36</v>
      </c>
      <c r="H266" s="4">
        <v>28.079999953508377</v>
      </c>
    </row>
    <row r="267" spans="1:8">
      <c r="A267" s="3">
        <v>35375</v>
      </c>
      <c r="B267" t="s">
        <v>19</v>
      </c>
      <c r="C267" t="s">
        <v>7</v>
      </c>
      <c r="D267" t="s">
        <v>30</v>
      </c>
      <c r="E267" t="s">
        <v>9</v>
      </c>
      <c r="F267">
        <v>6.2</v>
      </c>
      <c r="G267">
        <v>6</v>
      </c>
      <c r="H267" s="4">
        <v>5.2699999630451204</v>
      </c>
    </row>
    <row r="268" spans="1:8">
      <c r="A268" s="3">
        <v>35375</v>
      </c>
      <c r="B268" t="s">
        <v>19</v>
      </c>
      <c r="C268" t="s">
        <v>46</v>
      </c>
      <c r="D268" t="s">
        <v>50</v>
      </c>
      <c r="E268" t="s">
        <v>9</v>
      </c>
      <c r="F268">
        <v>11.2</v>
      </c>
      <c r="G268">
        <v>10</v>
      </c>
      <c r="H268" s="4">
        <v>11.2</v>
      </c>
    </row>
    <row r="269" spans="1:8">
      <c r="A269" s="3">
        <v>35375</v>
      </c>
      <c r="B269" t="s">
        <v>19</v>
      </c>
      <c r="C269" t="s">
        <v>91</v>
      </c>
      <c r="D269" t="s">
        <v>97</v>
      </c>
      <c r="E269" t="s">
        <v>9</v>
      </c>
      <c r="F269">
        <v>14.7</v>
      </c>
      <c r="G269">
        <v>4</v>
      </c>
      <c r="H269" s="4">
        <v>14.7</v>
      </c>
    </row>
    <row r="270" spans="1:8">
      <c r="A270" s="3">
        <v>35375</v>
      </c>
      <c r="B270" t="s">
        <v>19</v>
      </c>
      <c r="C270" t="s">
        <v>7</v>
      </c>
      <c r="D270" t="s">
        <v>26</v>
      </c>
      <c r="E270" t="s">
        <v>9</v>
      </c>
      <c r="F270">
        <v>14.4</v>
      </c>
      <c r="G270">
        <v>50</v>
      </c>
      <c r="H270" s="4">
        <v>12.239999914169312</v>
      </c>
    </row>
    <row r="271" spans="1:8">
      <c r="A271" s="3">
        <v>35376</v>
      </c>
      <c r="B271" t="s">
        <v>4</v>
      </c>
      <c r="C271" t="s">
        <v>7</v>
      </c>
      <c r="D271" t="s">
        <v>6</v>
      </c>
      <c r="E271" t="s">
        <v>9</v>
      </c>
      <c r="F271">
        <v>14.4</v>
      </c>
      <c r="G271">
        <v>15</v>
      </c>
      <c r="H271" s="4">
        <v>12.239999914169312</v>
      </c>
    </row>
    <row r="272" spans="1:8">
      <c r="A272" s="3">
        <v>35376</v>
      </c>
      <c r="B272" t="s">
        <v>4</v>
      </c>
      <c r="C272" t="s">
        <v>71</v>
      </c>
      <c r="D272" t="s">
        <v>72</v>
      </c>
      <c r="E272" t="s">
        <v>9</v>
      </c>
      <c r="F272">
        <v>7.2</v>
      </c>
      <c r="G272">
        <v>25</v>
      </c>
      <c r="H272" s="4">
        <v>7.2</v>
      </c>
    </row>
    <row r="273" spans="1:8">
      <c r="A273" s="3">
        <v>35377</v>
      </c>
      <c r="B273" t="s">
        <v>19</v>
      </c>
      <c r="C273" t="s">
        <v>79</v>
      </c>
      <c r="D273" t="s">
        <v>83</v>
      </c>
      <c r="E273" t="s">
        <v>12</v>
      </c>
      <c r="F273">
        <v>5.9</v>
      </c>
      <c r="G273">
        <v>24</v>
      </c>
      <c r="H273" s="4">
        <v>5.9</v>
      </c>
    </row>
    <row r="274" spans="1:8">
      <c r="A274" s="3">
        <v>35380</v>
      </c>
      <c r="B274" t="s">
        <v>19</v>
      </c>
      <c r="C274" t="s">
        <v>33</v>
      </c>
      <c r="D274" t="s">
        <v>42</v>
      </c>
      <c r="E274" t="s">
        <v>5</v>
      </c>
      <c r="F274">
        <v>16.8</v>
      </c>
      <c r="G274">
        <v>10</v>
      </c>
      <c r="H274" s="4">
        <v>15.959999987483025</v>
      </c>
    </row>
    <row r="275" spans="1:8">
      <c r="A275" s="3">
        <v>35380</v>
      </c>
      <c r="B275" t="s">
        <v>19</v>
      </c>
      <c r="C275" t="s">
        <v>33</v>
      </c>
      <c r="D275" t="s">
        <v>39</v>
      </c>
      <c r="E275" t="s">
        <v>5</v>
      </c>
      <c r="F275">
        <v>15.5</v>
      </c>
      <c r="G275">
        <v>77</v>
      </c>
      <c r="H275" s="4">
        <v>14.7249999884516</v>
      </c>
    </row>
    <row r="276" spans="1:8">
      <c r="A276" s="3">
        <v>35380</v>
      </c>
      <c r="B276" t="s">
        <v>4</v>
      </c>
      <c r="C276" t="s">
        <v>60</v>
      </c>
      <c r="D276" t="s">
        <v>67</v>
      </c>
      <c r="E276" t="s">
        <v>10</v>
      </c>
      <c r="F276">
        <v>28.8</v>
      </c>
      <c r="G276">
        <v>18</v>
      </c>
      <c r="H276" s="4">
        <v>25.919999957084656</v>
      </c>
    </row>
    <row r="277" spans="1:8">
      <c r="A277" s="3">
        <v>35380</v>
      </c>
      <c r="B277" t="s">
        <v>19</v>
      </c>
      <c r="C277" t="s">
        <v>7</v>
      </c>
      <c r="D277" t="s">
        <v>25</v>
      </c>
      <c r="E277" t="s">
        <v>5</v>
      </c>
      <c r="F277">
        <v>210.8</v>
      </c>
      <c r="G277">
        <v>20</v>
      </c>
      <c r="H277" s="4">
        <v>200.25999984294177</v>
      </c>
    </row>
    <row r="278" spans="1:8">
      <c r="A278" s="3">
        <v>35380</v>
      </c>
      <c r="B278" t="s">
        <v>19</v>
      </c>
      <c r="C278" t="s">
        <v>91</v>
      </c>
      <c r="D278" t="s">
        <v>98</v>
      </c>
      <c r="E278" t="s">
        <v>5</v>
      </c>
      <c r="F278">
        <v>7.7</v>
      </c>
      <c r="G278">
        <v>13</v>
      </c>
      <c r="H278" s="4">
        <v>7.7</v>
      </c>
    </row>
    <row r="279" spans="1:8">
      <c r="A279" s="3">
        <v>35380</v>
      </c>
      <c r="B279" t="s">
        <v>4</v>
      </c>
      <c r="C279" t="s">
        <v>46</v>
      </c>
      <c r="D279" t="s">
        <v>56</v>
      </c>
      <c r="E279" t="s">
        <v>10</v>
      </c>
      <c r="F279">
        <v>13</v>
      </c>
      <c r="G279">
        <v>15</v>
      </c>
      <c r="H279" s="4">
        <v>11.69999998062849</v>
      </c>
    </row>
    <row r="280" spans="1:8">
      <c r="A280" s="3">
        <v>35381</v>
      </c>
      <c r="B280" t="s">
        <v>8</v>
      </c>
      <c r="C280" t="s">
        <v>79</v>
      </c>
      <c r="D280" t="s">
        <v>83</v>
      </c>
      <c r="E280" t="s">
        <v>13</v>
      </c>
      <c r="F280">
        <v>5.9</v>
      </c>
      <c r="G280">
        <v>20</v>
      </c>
      <c r="H280" s="4">
        <v>5.0149999648332599</v>
      </c>
    </row>
    <row r="281" spans="1:8">
      <c r="A281" s="3">
        <v>35381</v>
      </c>
      <c r="B281" t="s">
        <v>8</v>
      </c>
      <c r="C281" t="s">
        <v>7</v>
      </c>
      <c r="D281" t="s">
        <v>22</v>
      </c>
      <c r="E281" t="s">
        <v>13</v>
      </c>
      <c r="F281">
        <v>3.6</v>
      </c>
      <c r="G281">
        <v>10</v>
      </c>
      <c r="H281" s="4">
        <v>3.6</v>
      </c>
    </row>
    <row r="282" spans="1:8">
      <c r="A282" s="3">
        <v>35382</v>
      </c>
      <c r="B282" t="s">
        <v>8</v>
      </c>
      <c r="C282" t="s">
        <v>60</v>
      </c>
      <c r="D282" t="s">
        <v>59</v>
      </c>
      <c r="E282" t="s">
        <v>12</v>
      </c>
      <c r="F282">
        <v>16.8</v>
      </c>
      <c r="G282">
        <v>12</v>
      </c>
      <c r="H282" s="4">
        <v>13.439999949932099</v>
      </c>
    </row>
    <row r="283" spans="1:8">
      <c r="A283" s="3">
        <v>35382</v>
      </c>
      <c r="B283" t="s">
        <v>8</v>
      </c>
      <c r="C283" t="s">
        <v>7</v>
      </c>
      <c r="D283" t="s">
        <v>25</v>
      </c>
      <c r="E283" t="s">
        <v>12</v>
      </c>
      <c r="F283">
        <v>210.8</v>
      </c>
      <c r="G283">
        <v>50</v>
      </c>
      <c r="H283" s="4">
        <v>168.63999937176706</v>
      </c>
    </row>
    <row r="284" spans="1:8">
      <c r="A284" s="3">
        <v>35383</v>
      </c>
      <c r="B284" t="s">
        <v>4</v>
      </c>
      <c r="C284" t="s">
        <v>7</v>
      </c>
      <c r="D284" t="s">
        <v>6</v>
      </c>
      <c r="E284" t="s">
        <v>11</v>
      </c>
      <c r="F284">
        <v>14.4</v>
      </c>
      <c r="G284">
        <v>12</v>
      </c>
      <c r="H284" s="4">
        <v>14.4</v>
      </c>
    </row>
    <row r="285" spans="1:8">
      <c r="A285" s="3">
        <v>35383</v>
      </c>
      <c r="B285" t="s">
        <v>4</v>
      </c>
      <c r="C285" t="s">
        <v>79</v>
      </c>
      <c r="D285" t="s">
        <v>81</v>
      </c>
      <c r="E285" t="s">
        <v>11</v>
      </c>
      <c r="F285">
        <v>99</v>
      </c>
      <c r="G285">
        <v>4</v>
      </c>
      <c r="H285" s="4">
        <v>99</v>
      </c>
    </row>
    <row r="286" spans="1:8">
      <c r="A286" s="3">
        <v>35384</v>
      </c>
      <c r="B286" t="s">
        <v>19</v>
      </c>
      <c r="C286" t="s">
        <v>7</v>
      </c>
      <c r="D286" t="s">
        <v>22</v>
      </c>
      <c r="E286" t="s">
        <v>10</v>
      </c>
      <c r="F286">
        <v>3.6</v>
      </c>
      <c r="G286">
        <v>25</v>
      </c>
      <c r="H286" s="4">
        <v>3.6</v>
      </c>
    </row>
    <row r="287" spans="1:8">
      <c r="A287" s="3">
        <v>35384</v>
      </c>
      <c r="B287" t="s">
        <v>19</v>
      </c>
      <c r="C287" t="s">
        <v>71</v>
      </c>
      <c r="D287" t="s">
        <v>76</v>
      </c>
      <c r="E287" t="s">
        <v>10</v>
      </c>
      <c r="F287">
        <v>15.6</v>
      </c>
      <c r="G287">
        <v>25</v>
      </c>
      <c r="H287" s="4">
        <v>15.6</v>
      </c>
    </row>
    <row r="288" spans="1:8">
      <c r="A288" s="3">
        <v>35387</v>
      </c>
      <c r="B288" t="s">
        <v>4</v>
      </c>
      <c r="C288" t="s">
        <v>60</v>
      </c>
      <c r="D288" t="s">
        <v>67</v>
      </c>
      <c r="E288" t="s">
        <v>10</v>
      </c>
      <c r="F288">
        <v>28.8</v>
      </c>
      <c r="G288">
        <v>20</v>
      </c>
      <c r="H288" s="4">
        <v>28.8</v>
      </c>
    </row>
    <row r="289" spans="1:8">
      <c r="A289" s="3">
        <v>35387</v>
      </c>
      <c r="B289" t="s">
        <v>4</v>
      </c>
      <c r="C289" t="s">
        <v>60</v>
      </c>
      <c r="D289" t="s">
        <v>62</v>
      </c>
      <c r="E289" t="s">
        <v>10</v>
      </c>
      <c r="F289">
        <v>10</v>
      </c>
      <c r="G289">
        <v>30</v>
      </c>
      <c r="H289" s="4">
        <v>10</v>
      </c>
    </row>
    <row r="290" spans="1:8">
      <c r="A290" s="3">
        <v>35387</v>
      </c>
      <c r="B290" t="s">
        <v>4</v>
      </c>
      <c r="C290" t="s">
        <v>79</v>
      </c>
      <c r="D290" t="s">
        <v>81</v>
      </c>
      <c r="E290" t="s">
        <v>10</v>
      </c>
      <c r="F290">
        <v>19.2</v>
      </c>
      <c r="G290">
        <v>12</v>
      </c>
      <c r="H290" s="4">
        <v>19.2</v>
      </c>
    </row>
    <row r="291" spans="1:8">
      <c r="A291" s="3">
        <v>35388</v>
      </c>
      <c r="B291" t="s">
        <v>4</v>
      </c>
      <c r="C291" t="s">
        <v>60</v>
      </c>
      <c r="D291" t="s">
        <v>66</v>
      </c>
      <c r="E291" t="s">
        <v>5</v>
      </c>
      <c r="F291">
        <v>27.2</v>
      </c>
      <c r="G291">
        <v>8</v>
      </c>
      <c r="H291" s="4">
        <v>21.759999918937684</v>
      </c>
    </row>
    <row r="292" spans="1:8">
      <c r="A292" s="3">
        <v>35388</v>
      </c>
      <c r="B292" t="s">
        <v>4</v>
      </c>
      <c r="C292" t="s">
        <v>46</v>
      </c>
      <c r="D292" t="s">
        <v>51</v>
      </c>
      <c r="E292" t="s">
        <v>5</v>
      </c>
      <c r="F292">
        <v>24.9</v>
      </c>
      <c r="G292">
        <v>16</v>
      </c>
      <c r="H292" s="4">
        <v>24.9</v>
      </c>
    </row>
    <row r="293" spans="1:8">
      <c r="A293" s="3">
        <v>35388</v>
      </c>
      <c r="B293" t="s">
        <v>4</v>
      </c>
      <c r="C293" t="s">
        <v>91</v>
      </c>
      <c r="D293" t="s">
        <v>90</v>
      </c>
      <c r="E293" t="s">
        <v>5</v>
      </c>
      <c r="F293">
        <v>24.8</v>
      </c>
      <c r="G293">
        <v>30</v>
      </c>
      <c r="H293" s="4">
        <v>19.83999992609024</v>
      </c>
    </row>
    <row r="294" spans="1:8">
      <c r="A294" s="3">
        <v>35389</v>
      </c>
      <c r="B294" t="s">
        <v>4</v>
      </c>
      <c r="C294" t="s">
        <v>7</v>
      </c>
      <c r="D294" t="s">
        <v>23</v>
      </c>
      <c r="E294" t="s">
        <v>14</v>
      </c>
      <c r="F294">
        <v>11.2</v>
      </c>
      <c r="G294">
        <v>10</v>
      </c>
      <c r="H294" s="4">
        <v>10.639999991655349</v>
      </c>
    </row>
    <row r="295" spans="1:8">
      <c r="A295" s="3">
        <v>35389</v>
      </c>
      <c r="B295" t="s">
        <v>4</v>
      </c>
      <c r="C295" t="s">
        <v>7</v>
      </c>
      <c r="D295" t="s">
        <v>22</v>
      </c>
      <c r="E295" t="s">
        <v>14</v>
      </c>
      <c r="F295">
        <v>3.6</v>
      </c>
      <c r="G295">
        <v>10</v>
      </c>
      <c r="H295" s="4">
        <v>3.4199999973177913</v>
      </c>
    </row>
    <row r="296" spans="1:8">
      <c r="A296" s="3">
        <v>35389</v>
      </c>
      <c r="B296" t="s">
        <v>4</v>
      </c>
      <c r="C296" t="s">
        <v>91</v>
      </c>
      <c r="D296" t="s">
        <v>95</v>
      </c>
      <c r="E296" t="s">
        <v>14</v>
      </c>
      <c r="F296">
        <v>15.2</v>
      </c>
      <c r="G296">
        <v>20</v>
      </c>
      <c r="H296" s="4">
        <v>14.439999988675117</v>
      </c>
    </row>
    <row r="297" spans="1:8">
      <c r="A297" s="3">
        <v>35390</v>
      </c>
      <c r="B297" t="s">
        <v>4</v>
      </c>
      <c r="C297" t="s">
        <v>46</v>
      </c>
      <c r="D297" t="s">
        <v>45</v>
      </c>
      <c r="E297" t="s">
        <v>14</v>
      </c>
      <c r="F297">
        <v>13.9</v>
      </c>
      <c r="G297">
        <v>56</v>
      </c>
      <c r="H297" s="4">
        <v>13.204999989643694</v>
      </c>
    </row>
    <row r="298" spans="1:8">
      <c r="A298" s="3">
        <v>35390</v>
      </c>
      <c r="B298" t="s">
        <v>4</v>
      </c>
      <c r="C298" t="s">
        <v>60</v>
      </c>
      <c r="D298" t="s">
        <v>66</v>
      </c>
      <c r="E298" t="s">
        <v>14</v>
      </c>
      <c r="F298">
        <v>27.2</v>
      </c>
      <c r="G298">
        <v>80</v>
      </c>
      <c r="H298" s="4">
        <v>25.839999979734419</v>
      </c>
    </row>
    <row r="299" spans="1:8">
      <c r="A299" s="3">
        <v>35390</v>
      </c>
      <c r="B299" t="s">
        <v>4</v>
      </c>
      <c r="C299" t="s">
        <v>60</v>
      </c>
      <c r="D299" t="s">
        <v>62</v>
      </c>
      <c r="E299" t="s">
        <v>14</v>
      </c>
      <c r="F299">
        <v>10</v>
      </c>
      <c r="G299">
        <v>70</v>
      </c>
      <c r="H299" s="4">
        <v>9.4999999925494194</v>
      </c>
    </row>
    <row r="300" spans="1:8">
      <c r="A300" s="3">
        <v>35391</v>
      </c>
      <c r="B300" t="s">
        <v>4</v>
      </c>
      <c r="C300" t="s">
        <v>60</v>
      </c>
      <c r="D300" t="s">
        <v>66</v>
      </c>
      <c r="E300" t="s">
        <v>5</v>
      </c>
      <c r="F300">
        <v>27.2</v>
      </c>
      <c r="G300">
        <v>55</v>
      </c>
      <c r="H300" s="4">
        <v>24.479999959468842</v>
      </c>
    </row>
    <row r="301" spans="1:8">
      <c r="A301" s="3">
        <v>35391</v>
      </c>
      <c r="B301" t="s">
        <v>15</v>
      </c>
      <c r="C301" t="s">
        <v>79</v>
      </c>
      <c r="D301" t="s">
        <v>83</v>
      </c>
      <c r="E301" t="s">
        <v>9</v>
      </c>
      <c r="F301">
        <v>5.9</v>
      </c>
      <c r="G301">
        <v>28</v>
      </c>
      <c r="H301" s="4">
        <v>5.9</v>
      </c>
    </row>
    <row r="302" spans="1:8">
      <c r="A302" s="3">
        <v>35391</v>
      </c>
      <c r="B302" t="s">
        <v>15</v>
      </c>
      <c r="C302" t="s">
        <v>85</v>
      </c>
      <c r="D302" t="s">
        <v>87</v>
      </c>
      <c r="E302" t="s">
        <v>9</v>
      </c>
      <c r="F302">
        <v>36.4</v>
      </c>
      <c r="G302">
        <v>30</v>
      </c>
      <c r="H302" s="4">
        <v>36.4</v>
      </c>
    </row>
    <row r="303" spans="1:8">
      <c r="A303" s="3">
        <v>35391</v>
      </c>
      <c r="B303" t="s">
        <v>15</v>
      </c>
      <c r="C303" t="s">
        <v>7</v>
      </c>
      <c r="D303" t="s">
        <v>25</v>
      </c>
      <c r="E303" t="s">
        <v>9</v>
      </c>
      <c r="F303">
        <v>210.8</v>
      </c>
      <c r="G303">
        <v>10</v>
      </c>
      <c r="H303" s="4">
        <v>210.8</v>
      </c>
    </row>
    <row r="304" spans="1:8">
      <c r="A304" s="3">
        <v>35391</v>
      </c>
      <c r="B304" t="s">
        <v>15</v>
      </c>
      <c r="C304" t="s">
        <v>46</v>
      </c>
      <c r="D304" t="s">
        <v>55</v>
      </c>
      <c r="E304" t="s">
        <v>9</v>
      </c>
      <c r="F304">
        <v>16</v>
      </c>
      <c r="G304">
        <v>35</v>
      </c>
      <c r="H304" s="4">
        <v>16</v>
      </c>
    </row>
    <row r="305" spans="1:8">
      <c r="A305" s="3">
        <v>35391</v>
      </c>
      <c r="B305" t="s">
        <v>15</v>
      </c>
      <c r="C305" t="s">
        <v>79</v>
      </c>
      <c r="D305" t="s">
        <v>81</v>
      </c>
      <c r="E305" t="s">
        <v>9</v>
      </c>
      <c r="F305">
        <v>99</v>
      </c>
      <c r="G305">
        <v>35</v>
      </c>
      <c r="H305" s="4">
        <v>99</v>
      </c>
    </row>
    <row r="306" spans="1:8">
      <c r="A306" s="3">
        <v>35391</v>
      </c>
      <c r="B306" t="s">
        <v>4</v>
      </c>
      <c r="C306" t="s">
        <v>7</v>
      </c>
      <c r="D306" t="s">
        <v>26</v>
      </c>
      <c r="E306" t="s">
        <v>5</v>
      </c>
      <c r="F306">
        <v>14.4</v>
      </c>
      <c r="G306">
        <v>54</v>
      </c>
      <c r="H306" s="4">
        <v>12.959999978542328</v>
      </c>
    </row>
    <row r="307" spans="1:8">
      <c r="A307" s="3">
        <v>35394</v>
      </c>
      <c r="B307" t="s">
        <v>18</v>
      </c>
      <c r="C307" t="s">
        <v>79</v>
      </c>
      <c r="D307" t="s">
        <v>83</v>
      </c>
      <c r="E307" t="s">
        <v>13</v>
      </c>
      <c r="F307">
        <v>5.9</v>
      </c>
      <c r="G307">
        <v>24</v>
      </c>
      <c r="H307" s="4">
        <v>5.9</v>
      </c>
    </row>
    <row r="308" spans="1:8">
      <c r="A308" s="3">
        <v>35394</v>
      </c>
      <c r="B308" t="s">
        <v>18</v>
      </c>
      <c r="C308" t="s">
        <v>46</v>
      </c>
      <c r="D308" t="s">
        <v>50</v>
      </c>
      <c r="E308" t="s">
        <v>13</v>
      </c>
      <c r="F308">
        <v>11.2</v>
      </c>
      <c r="G308">
        <v>50</v>
      </c>
      <c r="H308" s="4">
        <v>11.2</v>
      </c>
    </row>
    <row r="309" spans="1:8">
      <c r="A309" s="3">
        <v>35394</v>
      </c>
      <c r="B309" t="s">
        <v>18</v>
      </c>
      <c r="C309" t="s">
        <v>85</v>
      </c>
      <c r="D309" t="s">
        <v>88</v>
      </c>
      <c r="E309" t="s">
        <v>13</v>
      </c>
      <c r="F309">
        <v>42.4</v>
      </c>
      <c r="G309">
        <v>20</v>
      </c>
      <c r="H309" s="4">
        <v>42.4</v>
      </c>
    </row>
    <row r="310" spans="1:8">
      <c r="A310" s="3">
        <v>35395</v>
      </c>
      <c r="B310" t="s">
        <v>4</v>
      </c>
      <c r="C310" t="s">
        <v>60</v>
      </c>
      <c r="D310" t="s">
        <v>67</v>
      </c>
      <c r="E310" t="s">
        <v>5</v>
      </c>
      <c r="F310">
        <v>28.8</v>
      </c>
      <c r="G310">
        <v>30</v>
      </c>
      <c r="H310" s="4">
        <v>28.8</v>
      </c>
    </row>
    <row r="311" spans="1:8">
      <c r="A311" s="3">
        <v>35395</v>
      </c>
      <c r="B311" t="s">
        <v>19</v>
      </c>
      <c r="C311" t="s">
        <v>7</v>
      </c>
      <c r="D311" t="s">
        <v>31</v>
      </c>
      <c r="E311" t="s">
        <v>9</v>
      </c>
      <c r="F311">
        <v>14.4</v>
      </c>
      <c r="G311">
        <v>12</v>
      </c>
      <c r="H311" s="4">
        <v>14.4</v>
      </c>
    </row>
    <row r="312" spans="1:8">
      <c r="A312" s="3">
        <v>35395</v>
      </c>
      <c r="B312" t="s">
        <v>19</v>
      </c>
      <c r="C312" t="s">
        <v>7</v>
      </c>
      <c r="D312" t="s">
        <v>30</v>
      </c>
      <c r="E312" t="s">
        <v>9</v>
      </c>
      <c r="F312">
        <v>6.2</v>
      </c>
      <c r="G312">
        <v>12</v>
      </c>
      <c r="H312" s="4">
        <v>6.2</v>
      </c>
    </row>
    <row r="313" spans="1:8">
      <c r="A313" s="3">
        <v>35395</v>
      </c>
      <c r="B313" t="s">
        <v>19</v>
      </c>
      <c r="C313" t="s">
        <v>60</v>
      </c>
      <c r="D313" t="s">
        <v>62</v>
      </c>
      <c r="E313" t="s">
        <v>9</v>
      </c>
      <c r="F313">
        <v>10</v>
      </c>
      <c r="G313">
        <v>20</v>
      </c>
      <c r="H313" s="4">
        <v>10</v>
      </c>
    </row>
    <row r="314" spans="1:8">
      <c r="A314" s="3">
        <v>35395</v>
      </c>
      <c r="B314" t="s">
        <v>4</v>
      </c>
      <c r="C314" t="s">
        <v>60</v>
      </c>
      <c r="D314" t="s">
        <v>68</v>
      </c>
      <c r="E314" t="s">
        <v>5</v>
      </c>
      <c r="F314">
        <v>17.2</v>
      </c>
      <c r="G314">
        <v>5</v>
      </c>
      <c r="H314" s="4">
        <v>17.2</v>
      </c>
    </row>
    <row r="315" spans="1:8">
      <c r="A315" s="3">
        <v>35396</v>
      </c>
      <c r="B315" t="s">
        <v>4</v>
      </c>
      <c r="C315" t="s">
        <v>60</v>
      </c>
      <c r="D315" t="s">
        <v>59</v>
      </c>
      <c r="E315" t="s">
        <v>13</v>
      </c>
      <c r="F315">
        <v>16.8</v>
      </c>
      <c r="G315">
        <v>24</v>
      </c>
      <c r="H315" s="4">
        <v>16.8</v>
      </c>
    </row>
    <row r="316" spans="1:8">
      <c r="A316" s="3">
        <v>35397</v>
      </c>
      <c r="B316" t="s">
        <v>19</v>
      </c>
      <c r="C316" t="s">
        <v>33</v>
      </c>
      <c r="D316" t="s">
        <v>42</v>
      </c>
      <c r="E316" t="s">
        <v>11</v>
      </c>
      <c r="F316">
        <v>16.8</v>
      </c>
      <c r="G316">
        <v>5</v>
      </c>
      <c r="H316" s="4">
        <v>16.8</v>
      </c>
    </row>
    <row r="317" spans="1:8">
      <c r="A317" s="3">
        <v>35397</v>
      </c>
      <c r="B317" t="s">
        <v>19</v>
      </c>
      <c r="C317" t="s">
        <v>33</v>
      </c>
      <c r="D317" t="s">
        <v>42</v>
      </c>
      <c r="E317" t="s">
        <v>12</v>
      </c>
      <c r="F317">
        <v>16.8</v>
      </c>
      <c r="G317">
        <v>15</v>
      </c>
      <c r="H317" s="4">
        <v>16.8</v>
      </c>
    </row>
    <row r="318" spans="1:8">
      <c r="A318" s="3">
        <v>35397</v>
      </c>
      <c r="B318" t="s">
        <v>19</v>
      </c>
      <c r="C318" t="s">
        <v>79</v>
      </c>
      <c r="D318" t="s">
        <v>83</v>
      </c>
      <c r="E318" t="s">
        <v>12</v>
      </c>
      <c r="F318">
        <v>5.9</v>
      </c>
      <c r="G318">
        <v>18</v>
      </c>
      <c r="H318" s="4">
        <v>5.9</v>
      </c>
    </row>
    <row r="319" spans="1:8">
      <c r="A319" s="3">
        <v>35397</v>
      </c>
      <c r="B319" t="s">
        <v>19</v>
      </c>
      <c r="C319" t="s">
        <v>33</v>
      </c>
      <c r="D319" t="s">
        <v>44</v>
      </c>
      <c r="E319" t="s">
        <v>11</v>
      </c>
      <c r="F319">
        <v>10.4</v>
      </c>
      <c r="G319">
        <v>5</v>
      </c>
      <c r="H319" s="4">
        <v>10.4</v>
      </c>
    </row>
    <row r="320" spans="1:8">
      <c r="A320" s="3">
        <v>35397</v>
      </c>
      <c r="B320" t="s">
        <v>19</v>
      </c>
      <c r="C320" t="s">
        <v>33</v>
      </c>
      <c r="D320" t="s">
        <v>44</v>
      </c>
      <c r="E320" t="s">
        <v>12</v>
      </c>
      <c r="F320">
        <v>10.4</v>
      </c>
      <c r="G320">
        <v>7</v>
      </c>
      <c r="H320" s="4">
        <v>10.4</v>
      </c>
    </row>
    <row r="321" spans="1:8">
      <c r="A321" s="3">
        <v>35397</v>
      </c>
      <c r="B321" t="s">
        <v>19</v>
      </c>
      <c r="C321" t="s">
        <v>7</v>
      </c>
      <c r="D321" t="s">
        <v>23</v>
      </c>
      <c r="E321" t="s">
        <v>12</v>
      </c>
      <c r="F321">
        <v>11.2</v>
      </c>
      <c r="G321">
        <v>36</v>
      </c>
      <c r="H321" s="4">
        <v>11.2</v>
      </c>
    </row>
    <row r="322" spans="1:8">
      <c r="A322" s="3">
        <v>35398</v>
      </c>
      <c r="B322" t="s">
        <v>19</v>
      </c>
      <c r="C322" t="s">
        <v>46</v>
      </c>
      <c r="D322" t="s">
        <v>49</v>
      </c>
      <c r="E322" t="s">
        <v>17</v>
      </c>
      <c r="F322">
        <v>8</v>
      </c>
      <c r="G322">
        <v>5</v>
      </c>
      <c r="H322" s="4">
        <v>7.199999988079071</v>
      </c>
    </row>
    <row r="323" spans="1:8">
      <c r="A323" s="3">
        <v>35398</v>
      </c>
      <c r="B323" t="s">
        <v>19</v>
      </c>
      <c r="C323" t="s">
        <v>71</v>
      </c>
      <c r="D323" t="s">
        <v>77</v>
      </c>
      <c r="E323" t="s">
        <v>17</v>
      </c>
      <c r="F323">
        <v>26.6</v>
      </c>
      <c r="G323">
        <v>35</v>
      </c>
      <c r="H323" s="4">
        <v>23.939999960362911</v>
      </c>
    </row>
    <row r="324" spans="1:8">
      <c r="A324" s="3">
        <v>35398</v>
      </c>
      <c r="B324" t="s">
        <v>19</v>
      </c>
      <c r="C324" t="s">
        <v>85</v>
      </c>
      <c r="D324" t="s">
        <v>87</v>
      </c>
      <c r="E324" t="s">
        <v>17</v>
      </c>
      <c r="F324">
        <v>36.4</v>
      </c>
      <c r="G324">
        <v>13</v>
      </c>
      <c r="H324" s="4">
        <v>32.759999945759773</v>
      </c>
    </row>
    <row r="325" spans="1:8">
      <c r="A325" s="3">
        <v>35398</v>
      </c>
      <c r="B325" t="s">
        <v>19</v>
      </c>
      <c r="C325" t="s">
        <v>71</v>
      </c>
      <c r="D325" t="s">
        <v>76</v>
      </c>
      <c r="E325" t="s">
        <v>17</v>
      </c>
      <c r="F325">
        <v>15.6</v>
      </c>
      <c r="G325">
        <v>25</v>
      </c>
      <c r="H325" s="4">
        <v>15.6</v>
      </c>
    </row>
    <row r="326" spans="1:8">
      <c r="A326" s="3">
        <v>35401</v>
      </c>
      <c r="B326" t="s">
        <v>19</v>
      </c>
      <c r="C326" t="s">
        <v>71</v>
      </c>
      <c r="D326" t="s">
        <v>75</v>
      </c>
      <c r="E326" t="s">
        <v>11</v>
      </c>
      <c r="F326">
        <v>30.4</v>
      </c>
      <c r="G326">
        <v>18</v>
      </c>
      <c r="H326" s="4">
        <v>22.799999999999997</v>
      </c>
    </row>
    <row r="327" spans="1:8">
      <c r="A327" s="3">
        <v>35401</v>
      </c>
      <c r="B327" t="s">
        <v>19</v>
      </c>
      <c r="C327" t="s">
        <v>79</v>
      </c>
      <c r="D327" t="s">
        <v>81</v>
      </c>
      <c r="E327" t="s">
        <v>11</v>
      </c>
      <c r="F327">
        <v>99</v>
      </c>
      <c r="G327">
        <v>20</v>
      </c>
      <c r="H327" s="4">
        <v>99</v>
      </c>
    </row>
    <row r="328" spans="1:8">
      <c r="A328" s="3">
        <v>35402</v>
      </c>
      <c r="B328" t="s">
        <v>4</v>
      </c>
      <c r="C328" t="s">
        <v>71</v>
      </c>
      <c r="D328" t="s">
        <v>77</v>
      </c>
      <c r="E328" t="s">
        <v>10</v>
      </c>
      <c r="F328">
        <v>26.6</v>
      </c>
      <c r="G328">
        <v>30</v>
      </c>
      <c r="H328" s="4">
        <v>26.6</v>
      </c>
    </row>
    <row r="329" spans="1:8">
      <c r="A329" s="3">
        <v>35402</v>
      </c>
      <c r="B329" t="s">
        <v>4</v>
      </c>
      <c r="C329" t="s">
        <v>85</v>
      </c>
      <c r="D329" t="s">
        <v>89</v>
      </c>
      <c r="E329" t="s">
        <v>10</v>
      </c>
      <c r="F329">
        <v>8</v>
      </c>
      <c r="G329">
        <v>20</v>
      </c>
      <c r="H329" s="4">
        <v>6.7999999523162842</v>
      </c>
    </row>
    <row r="330" spans="1:8">
      <c r="A330" s="3">
        <v>35402</v>
      </c>
      <c r="B330" t="s">
        <v>4</v>
      </c>
      <c r="C330" t="s">
        <v>7</v>
      </c>
      <c r="D330" t="s">
        <v>6</v>
      </c>
      <c r="E330" t="s">
        <v>10</v>
      </c>
      <c r="F330">
        <v>14.4</v>
      </c>
      <c r="G330">
        <v>15</v>
      </c>
      <c r="H330" s="4">
        <v>12.239999914169312</v>
      </c>
    </row>
    <row r="331" spans="1:8">
      <c r="A331" s="3">
        <v>35402</v>
      </c>
      <c r="B331" t="s">
        <v>4</v>
      </c>
      <c r="C331" t="s">
        <v>91</v>
      </c>
      <c r="D331" t="s">
        <v>95</v>
      </c>
      <c r="E331" t="s">
        <v>5</v>
      </c>
      <c r="F331">
        <v>15.2</v>
      </c>
      <c r="G331">
        <v>6</v>
      </c>
      <c r="H331" s="4">
        <v>12.159999954700469</v>
      </c>
    </row>
    <row r="332" spans="1:8">
      <c r="A332" s="3">
        <v>35403</v>
      </c>
      <c r="B332" t="s">
        <v>4</v>
      </c>
      <c r="C332" t="s">
        <v>46</v>
      </c>
      <c r="D332" t="s">
        <v>48</v>
      </c>
      <c r="E332" t="s">
        <v>14</v>
      </c>
      <c r="F332">
        <v>64.8</v>
      </c>
      <c r="G332">
        <v>12</v>
      </c>
      <c r="H332" s="4">
        <v>48.599999999999994</v>
      </c>
    </row>
    <row r="333" spans="1:8">
      <c r="A333" s="3">
        <v>35403</v>
      </c>
      <c r="B333" t="s">
        <v>4</v>
      </c>
      <c r="C333" t="s">
        <v>60</v>
      </c>
      <c r="D333" t="s">
        <v>66</v>
      </c>
      <c r="E333" t="s">
        <v>14</v>
      </c>
      <c r="F333">
        <v>27.2</v>
      </c>
      <c r="G333">
        <v>70</v>
      </c>
      <c r="H333" s="4">
        <v>20.399999999999999</v>
      </c>
    </row>
    <row r="334" spans="1:8">
      <c r="A334" s="3">
        <v>35403</v>
      </c>
      <c r="B334" t="s">
        <v>4</v>
      </c>
      <c r="C334" t="s">
        <v>7</v>
      </c>
      <c r="D334" t="s">
        <v>25</v>
      </c>
      <c r="E334" t="s">
        <v>14</v>
      </c>
      <c r="F334">
        <v>210.8</v>
      </c>
      <c r="G334">
        <v>40</v>
      </c>
      <c r="H334" s="4">
        <v>158.10000000000002</v>
      </c>
    </row>
    <row r="335" spans="1:8">
      <c r="A335" s="3">
        <v>35403</v>
      </c>
      <c r="B335" t="s">
        <v>4</v>
      </c>
      <c r="C335" t="s">
        <v>60</v>
      </c>
      <c r="D335" t="s">
        <v>69</v>
      </c>
      <c r="E335" t="s">
        <v>14</v>
      </c>
      <c r="F335">
        <v>27.8</v>
      </c>
      <c r="G335">
        <v>42</v>
      </c>
      <c r="H335" s="4">
        <v>20.85</v>
      </c>
    </row>
    <row r="336" spans="1:8">
      <c r="A336" s="3">
        <v>35404</v>
      </c>
      <c r="B336" t="s">
        <v>4</v>
      </c>
      <c r="C336" t="s">
        <v>91</v>
      </c>
      <c r="D336" t="s">
        <v>101</v>
      </c>
      <c r="E336" t="s">
        <v>9</v>
      </c>
      <c r="F336">
        <v>10.6</v>
      </c>
      <c r="G336">
        <v>80</v>
      </c>
      <c r="H336" s="4">
        <v>8.4799999684095386</v>
      </c>
    </row>
    <row r="337" spans="1:8">
      <c r="A337" s="3">
        <v>35404</v>
      </c>
      <c r="B337" t="s">
        <v>4</v>
      </c>
      <c r="C337" t="s">
        <v>91</v>
      </c>
      <c r="D337" t="s">
        <v>101</v>
      </c>
      <c r="E337" t="s">
        <v>5</v>
      </c>
      <c r="F337">
        <v>10.6</v>
      </c>
      <c r="G337">
        <v>15</v>
      </c>
      <c r="H337" s="4">
        <v>10.6</v>
      </c>
    </row>
    <row r="338" spans="1:8">
      <c r="A338" s="3">
        <v>35404</v>
      </c>
      <c r="B338" t="s">
        <v>4</v>
      </c>
      <c r="C338" t="s">
        <v>60</v>
      </c>
      <c r="D338" t="s">
        <v>62</v>
      </c>
      <c r="E338" t="s">
        <v>5</v>
      </c>
      <c r="F338">
        <v>10</v>
      </c>
      <c r="G338">
        <v>30</v>
      </c>
      <c r="H338" s="4">
        <v>10</v>
      </c>
    </row>
    <row r="339" spans="1:8">
      <c r="A339" s="3">
        <v>35404</v>
      </c>
      <c r="B339" t="s">
        <v>4</v>
      </c>
      <c r="C339" t="s">
        <v>60</v>
      </c>
      <c r="D339" t="s">
        <v>68</v>
      </c>
      <c r="E339" t="s">
        <v>9</v>
      </c>
      <c r="F339">
        <v>17.2</v>
      </c>
      <c r="G339">
        <v>50</v>
      </c>
      <c r="H339" s="4">
        <v>13.759999948740004</v>
      </c>
    </row>
    <row r="340" spans="1:8">
      <c r="A340" s="3">
        <v>35405</v>
      </c>
      <c r="B340" t="s">
        <v>15</v>
      </c>
      <c r="C340" t="s">
        <v>79</v>
      </c>
      <c r="D340" t="s">
        <v>83</v>
      </c>
      <c r="E340" t="s">
        <v>13</v>
      </c>
      <c r="F340">
        <v>5.9</v>
      </c>
      <c r="G340">
        <v>10</v>
      </c>
      <c r="H340" s="4">
        <v>5.9</v>
      </c>
    </row>
    <row r="341" spans="1:8">
      <c r="A341" s="3">
        <v>35405</v>
      </c>
      <c r="B341" t="s">
        <v>15</v>
      </c>
      <c r="C341" t="s">
        <v>85</v>
      </c>
      <c r="D341" t="s">
        <v>86</v>
      </c>
      <c r="E341" t="s">
        <v>13</v>
      </c>
      <c r="F341">
        <v>18.600000000000001</v>
      </c>
      <c r="G341">
        <v>15</v>
      </c>
      <c r="H341" s="4">
        <v>18.600000000000001</v>
      </c>
    </row>
    <row r="342" spans="1:8">
      <c r="A342" s="3">
        <v>35408</v>
      </c>
      <c r="B342" t="s">
        <v>4</v>
      </c>
      <c r="C342" t="s">
        <v>85</v>
      </c>
      <c r="D342" t="s">
        <v>87</v>
      </c>
      <c r="E342" t="s">
        <v>5</v>
      </c>
      <c r="F342">
        <v>36.4</v>
      </c>
      <c r="G342">
        <v>20</v>
      </c>
      <c r="H342" s="4">
        <v>30.939999783039092</v>
      </c>
    </row>
    <row r="343" spans="1:8">
      <c r="A343" s="3">
        <v>35408</v>
      </c>
      <c r="B343" t="s">
        <v>15</v>
      </c>
      <c r="C343" t="s">
        <v>60</v>
      </c>
      <c r="D343" t="s">
        <v>62</v>
      </c>
      <c r="E343" t="s">
        <v>5</v>
      </c>
      <c r="F343">
        <v>10</v>
      </c>
      <c r="G343">
        <v>42</v>
      </c>
      <c r="H343" s="4">
        <v>9.4999999925494194</v>
      </c>
    </row>
    <row r="344" spans="1:8">
      <c r="A344" s="3">
        <v>35408</v>
      </c>
      <c r="B344" t="s">
        <v>4</v>
      </c>
      <c r="C344" t="s">
        <v>7</v>
      </c>
      <c r="D344" t="s">
        <v>26</v>
      </c>
      <c r="E344" t="s">
        <v>5</v>
      </c>
      <c r="F344">
        <v>14.4</v>
      </c>
      <c r="G344">
        <v>20</v>
      </c>
      <c r="H344" s="4">
        <v>12.239999914169312</v>
      </c>
    </row>
    <row r="345" spans="1:8">
      <c r="A345" s="3">
        <v>35409</v>
      </c>
      <c r="B345" t="s">
        <v>8</v>
      </c>
      <c r="C345" t="s">
        <v>60</v>
      </c>
      <c r="D345" t="s">
        <v>68</v>
      </c>
      <c r="E345" t="s">
        <v>14</v>
      </c>
      <c r="F345">
        <v>17.2</v>
      </c>
      <c r="G345">
        <v>6</v>
      </c>
      <c r="H345" s="4">
        <v>17.2</v>
      </c>
    </row>
    <row r="346" spans="1:8">
      <c r="A346" s="3">
        <v>35410</v>
      </c>
      <c r="B346" t="s">
        <v>4</v>
      </c>
      <c r="C346" t="s">
        <v>33</v>
      </c>
      <c r="D346" t="s">
        <v>42</v>
      </c>
      <c r="E346" t="s">
        <v>17</v>
      </c>
      <c r="F346">
        <v>16.8</v>
      </c>
      <c r="G346">
        <v>20</v>
      </c>
      <c r="H346" s="4">
        <v>15.119999974966049</v>
      </c>
    </row>
    <row r="347" spans="1:8">
      <c r="A347" s="3">
        <v>35410</v>
      </c>
      <c r="B347" t="s">
        <v>4</v>
      </c>
      <c r="C347" t="s">
        <v>33</v>
      </c>
      <c r="D347" t="s">
        <v>41</v>
      </c>
      <c r="E347" t="s">
        <v>17</v>
      </c>
      <c r="F347">
        <v>35.1</v>
      </c>
      <c r="G347">
        <v>16</v>
      </c>
      <c r="H347" s="4">
        <v>31.589999947696924</v>
      </c>
    </row>
    <row r="348" spans="1:8">
      <c r="A348" s="3">
        <v>35410</v>
      </c>
      <c r="B348" t="s">
        <v>4</v>
      </c>
      <c r="C348" t="s">
        <v>91</v>
      </c>
      <c r="D348" t="s">
        <v>98</v>
      </c>
      <c r="E348" t="s">
        <v>17</v>
      </c>
      <c r="F348">
        <v>7.7</v>
      </c>
      <c r="G348">
        <v>8</v>
      </c>
      <c r="H348" s="4">
        <v>6.9299999885261059</v>
      </c>
    </row>
    <row r="349" spans="1:8">
      <c r="A349" s="3">
        <v>35411</v>
      </c>
      <c r="B349" t="s">
        <v>4</v>
      </c>
      <c r="C349" t="s">
        <v>60</v>
      </c>
      <c r="D349" t="s">
        <v>66</v>
      </c>
      <c r="E349" t="s">
        <v>11</v>
      </c>
      <c r="F349">
        <v>27.2</v>
      </c>
      <c r="G349">
        <v>6</v>
      </c>
      <c r="H349" s="4">
        <v>24.479999959468842</v>
      </c>
    </row>
    <row r="350" spans="1:8">
      <c r="A350" s="3">
        <v>35411</v>
      </c>
      <c r="B350" t="s">
        <v>4</v>
      </c>
      <c r="C350" t="s">
        <v>91</v>
      </c>
      <c r="D350" t="s">
        <v>94</v>
      </c>
      <c r="E350" t="s">
        <v>11</v>
      </c>
      <c r="F350">
        <v>20.7</v>
      </c>
      <c r="G350">
        <v>18</v>
      </c>
      <c r="H350" s="4">
        <v>18.629999969154596</v>
      </c>
    </row>
    <row r="351" spans="1:8">
      <c r="A351" s="3">
        <v>35411</v>
      </c>
      <c r="B351" t="s">
        <v>4</v>
      </c>
      <c r="C351" t="s">
        <v>85</v>
      </c>
      <c r="D351" t="s">
        <v>89</v>
      </c>
      <c r="E351" t="s">
        <v>13</v>
      </c>
      <c r="F351">
        <v>8</v>
      </c>
      <c r="G351">
        <v>14</v>
      </c>
      <c r="H351" s="4">
        <v>8</v>
      </c>
    </row>
    <row r="352" spans="1:8">
      <c r="A352" s="3">
        <v>35411</v>
      </c>
      <c r="B352" t="s">
        <v>4</v>
      </c>
      <c r="C352" t="s">
        <v>7</v>
      </c>
      <c r="D352" t="s">
        <v>29</v>
      </c>
      <c r="E352" t="s">
        <v>11</v>
      </c>
      <c r="F352">
        <v>12</v>
      </c>
      <c r="G352">
        <v>30</v>
      </c>
      <c r="H352" s="4">
        <v>12</v>
      </c>
    </row>
    <row r="353" spans="1:8">
      <c r="A353" s="3">
        <v>35411</v>
      </c>
      <c r="B353" t="s">
        <v>4</v>
      </c>
      <c r="C353" t="s">
        <v>79</v>
      </c>
      <c r="D353" t="s">
        <v>82</v>
      </c>
      <c r="E353" t="s">
        <v>11</v>
      </c>
      <c r="F353">
        <v>26.2</v>
      </c>
      <c r="G353">
        <v>20</v>
      </c>
      <c r="H353" s="4">
        <v>23.579999960958958</v>
      </c>
    </row>
    <row r="354" spans="1:8">
      <c r="A354" s="3">
        <v>35412</v>
      </c>
      <c r="B354" t="s">
        <v>19</v>
      </c>
      <c r="C354" t="s">
        <v>85</v>
      </c>
      <c r="D354" t="s">
        <v>89</v>
      </c>
      <c r="E354" t="s">
        <v>9</v>
      </c>
      <c r="F354">
        <v>8</v>
      </c>
      <c r="G354">
        <v>50</v>
      </c>
      <c r="H354" s="4">
        <v>8</v>
      </c>
    </row>
    <row r="355" spans="1:8">
      <c r="A355" s="3">
        <v>35412</v>
      </c>
      <c r="B355" t="s">
        <v>19</v>
      </c>
      <c r="C355" t="s">
        <v>60</v>
      </c>
      <c r="D355" t="s">
        <v>64</v>
      </c>
      <c r="E355" t="s">
        <v>9</v>
      </c>
      <c r="F355">
        <v>2</v>
      </c>
      <c r="G355">
        <v>60</v>
      </c>
      <c r="H355" s="4">
        <v>2</v>
      </c>
    </row>
    <row r="356" spans="1:8">
      <c r="A356" s="3">
        <v>35412</v>
      </c>
      <c r="B356" t="s">
        <v>19</v>
      </c>
      <c r="C356" t="s">
        <v>33</v>
      </c>
      <c r="D356" t="s">
        <v>35</v>
      </c>
      <c r="E356" t="s">
        <v>9</v>
      </c>
      <c r="F356">
        <v>17</v>
      </c>
      <c r="G356">
        <v>32</v>
      </c>
      <c r="H356" s="4">
        <v>17</v>
      </c>
    </row>
    <row r="357" spans="1:8">
      <c r="A357" s="3">
        <v>35412</v>
      </c>
      <c r="B357" t="s">
        <v>19</v>
      </c>
      <c r="C357" t="s">
        <v>91</v>
      </c>
      <c r="D357" t="s">
        <v>93</v>
      </c>
      <c r="E357" t="s">
        <v>9</v>
      </c>
      <c r="F357">
        <v>50</v>
      </c>
      <c r="G357">
        <v>9</v>
      </c>
      <c r="H357" s="4">
        <v>50</v>
      </c>
    </row>
    <row r="358" spans="1:8">
      <c r="A358" s="3">
        <v>35412</v>
      </c>
      <c r="B358" t="s">
        <v>19</v>
      </c>
      <c r="C358" t="s">
        <v>79</v>
      </c>
      <c r="D358" t="s">
        <v>81</v>
      </c>
      <c r="E358" t="s">
        <v>9</v>
      </c>
      <c r="F358">
        <v>99</v>
      </c>
      <c r="G358">
        <v>14</v>
      </c>
      <c r="H358" s="4">
        <v>99</v>
      </c>
    </row>
    <row r="359" spans="1:8">
      <c r="A359" s="3">
        <v>35415</v>
      </c>
      <c r="B359" t="s">
        <v>19</v>
      </c>
      <c r="C359" t="s">
        <v>71</v>
      </c>
      <c r="D359" t="s">
        <v>75</v>
      </c>
      <c r="E359" t="s">
        <v>11</v>
      </c>
      <c r="F359">
        <v>30.4</v>
      </c>
      <c r="G359">
        <v>20</v>
      </c>
      <c r="H359" s="4">
        <v>30.4</v>
      </c>
    </row>
    <row r="360" spans="1:8">
      <c r="A360" s="3">
        <v>35415</v>
      </c>
      <c r="B360" t="s">
        <v>8</v>
      </c>
      <c r="C360" t="s">
        <v>46</v>
      </c>
      <c r="D360" t="s">
        <v>48</v>
      </c>
      <c r="E360" t="s">
        <v>13</v>
      </c>
      <c r="F360">
        <v>64.8</v>
      </c>
      <c r="G360">
        <v>28</v>
      </c>
      <c r="H360" s="4">
        <v>64.8</v>
      </c>
    </row>
    <row r="361" spans="1:8">
      <c r="A361" s="3">
        <v>35415</v>
      </c>
      <c r="B361" t="s">
        <v>8</v>
      </c>
      <c r="C361" t="s">
        <v>60</v>
      </c>
      <c r="D361" t="s">
        <v>66</v>
      </c>
      <c r="E361" t="s">
        <v>13</v>
      </c>
      <c r="F361">
        <v>27.2</v>
      </c>
      <c r="G361">
        <v>15</v>
      </c>
      <c r="H361" s="4">
        <v>27.2</v>
      </c>
    </row>
    <row r="362" spans="1:8">
      <c r="A362" s="3">
        <v>35415</v>
      </c>
      <c r="B362" t="s">
        <v>19</v>
      </c>
      <c r="C362" t="s">
        <v>91</v>
      </c>
      <c r="D362" t="s">
        <v>92</v>
      </c>
      <c r="E362" t="s">
        <v>11</v>
      </c>
      <c r="F362">
        <v>4.8</v>
      </c>
      <c r="G362">
        <v>20</v>
      </c>
      <c r="H362" s="4">
        <v>4.8</v>
      </c>
    </row>
    <row r="363" spans="1:8">
      <c r="A363" s="3">
        <v>35415</v>
      </c>
      <c r="B363" t="s">
        <v>19</v>
      </c>
      <c r="C363" t="s">
        <v>46</v>
      </c>
      <c r="D363" t="s">
        <v>56</v>
      </c>
      <c r="E363" t="s">
        <v>11</v>
      </c>
      <c r="F363">
        <v>13</v>
      </c>
      <c r="G363">
        <v>15</v>
      </c>
      <c r="H363" s="4">
        <v>13</v>
      </c>
    </row>
    <row r="364" spans="1:8">
      <c r="A364" s="3">
        <v>35416</v>
      </c>
      <c r="B364" t="s">
        <v>19</v>
      </c>
      <c r="C364" t="s">
        <v>85</v>
      </c>
      <c r="D364" t="s">
        <v>84</v>
      </c>
      <c r="E364" t="s">
        <v>5</v>
      </c>
      <c r="F364">
        <v>24</v>
      </c>
      <c r="G364">
        <v>10</v>
      </c>
      <c r="H364" s="4">
        <v>19.199999928474426</v>
      </c>
    </row>
    <row r="365" spans="1:8">
      <c r="A365" s="3">
        <v>35416</v>
      </c>
      <c r="B365" t="s">
        <v>19</v>
      </c>
      <c r="C365" t="s">
        <v>60</v>
      </c>
      <c r="D365" t="s">
        <v>66</v>
      </c>
      <c r="E365" t="s">
        <v>5</v>
      </c>
      <c r="F365">
        <v>27.2</v>
      </c>
      <c r="G365">
        <v>20</v>
      </c>
      <c r="H365" s="4">
        <v>21.759999918937684</v>
      </c>
    </row>
    <row r="366" spans="1:8">
      <c r="A366" s="3">
        <v>35416</v>
      </c>
      <c r="B366" t="s">
        <v>19</v>
      </c>
      <c r="C366" t="s">
        <v>46</v>
      </c>
      <c r="D366" t="s">
        <v>58</v>
      </c>
      <c r="E366" t="s">
        <v>5</v>
      </c>
      <c r="F366">
        <v>10</v>
      </c>
      <c r="G366">
        <v>8</v>
      </c>
      <c r="H366" s="4">
        <v>7.9999999701976776</v>
      </c>
    </row>
    <row r="367" spans="1:8">
      <c r="A367" s="3">
        <v>35417</v>
      </c>
      <c r="B367" t="s">
        <v>18</v>
      </c>
      <c r="C367" t="s">
        <v>60</v>
      </c>
      <c r="D367" t="s">
        <v>65</v>
      </c>
      <c r="E367" t="s">
        <v>5</v>
      </c>
      <c r="F367">
        <v>44</v>
      </c>
      <c r="G367">
        <v>12</v>
      </c>
      <c r="H367" s="4">
        <v>44</v>
      </c>
    </row>
    <row r="368" spans="1:8">
      <c r="A368" s="3">
        <v>35417</v>
      </c>
      <c r="B368" t="s">
        <v>18</v>
      </c>
      <c r="C368" t="s">
        <v>85</v>
      </c>
      <c r="D368" t="s">
        <v>87</v>
      </c>
      <c r="E368" t="s">
        <v>5</v>
      </c>
      <c r="F368">
        <v>36.4</v>
      </c>
      <c r="G368">
        <v>6</v>
      </c>
      <c r="H368" s="4">
        <v>36.4</v>
      </c>
    </row>
    <row r="369" spans="1:8">
      <c r="A369" s="3">
        <v>35417</v>
      </c>
      <c r="B369" t="s">
        <v>19</v>
      </c>
      <c r="C369" t="s">
        <v>7</v>
      </c>
      <c r="D369" t="s">
        <v>23</v>
      </c>
      <c r="E369" t="s">
        <v>16</v>
      </c>
      <c r="F369">
        <v>11.2</v>
      </c>
      <c r="G369">
        <v>10</v>
      </c>
      <c r="H369" s="4">
        <v>11.2</v>
      </c>
    </row>
    <row r="370" spans="1:8">
      <c r="A370" s="3">
        <v>35417</v>
      </c>
      <c r="B370" t="s">
        <v>19</v>
      </c>
      <c r="C370" t="s">
        <v>7</v>
      </c>
      <c r="D370" t="s">
        <v>22</v>
      </c>
      <c r="E370" t="s">
        <v>16</v>
      </c>
      <c r="F370">
        <v>3.6</v>
      </c>
      <c r="G370">
        <v>15</v>
      </c>
      <c r="H370" s="4">
        <v>3.6</v>
      </c>
    </row>
    <row r="371" spans="1:8">
      <c r="A371" s="3">
        <v>35417</v>
      </c>
      <c r="B371" t="s">
        <v>18</v>
      </c>
      <c r="C371" t="s">
        <v>7</v>
      </c>
      <c r="D371" t="s">
        <v>22</v>
      </c>
      <c r="E371" t="s">
        <v>5</v>
      </c>
      <c r="F371">
        <v>3.6</v>
      </c>
      <c r="G371">
        <v>15</v>
      </c>
      <c r="H371" s="4">
        <v>3.6</v>
      </c>
    </row>
    <row r="372" spans="1:8">
      <c r="A372" s="3">
        <v>35417</v>
      </c>
      <c r="B372" t="s">
        <v>18</v>
      </c>
      <c r="C372" t="s">
        <v>60</v>
      </c>
      <c r="D372" t="s">
        <v>68</v>
      </c>
      <c r="E372" t="s">
        <v>5</v>
      </c>
      <c r="F372">
        <v>17.2</v>
      </c>
      <c r="G372">
        <v>15</v>
      </c>
      <c r="H372" s="4">
        <v>17.2</v>
      </c>
    </row>
    <row r="373" spans="1:8">
      <c r="A373" s="3">
        <v>35418</v>
      </c>
      <c r="B373" t="s">
        <v>4</v>
      </c>
      <c r="C373" t="s">
        <v>71</v>
      </c>
      <c r="D373" t="s">
        <v>74</v>
      </c>
      <c r="E373" t="s">
        <v>17</v>
      </c>
      <c r="F373">
        <v>5.6</v>
      </c>
      <c r="G373">
        <v>20</v>
      </c>
      <c r="H373" s="4">
        <v>4.4799999833106989</v>
      </c>
    </row>
    <row r="374" spans="1:8">
      <c r="A374" s="3">
        <v>35418</v>
      </c>
      <c r="B374" t="s">
        <v>4</v>
      </c>
      <c r="C374" t="s">
        <v>91</v>
      </c>
      <c r="D374" t="s">
        <v>99</v>
      </c>
      <c r="E374" t="s">
        <v>17</v>
      </c>
      <c r="F374">
        <v>7.6</v>
      </c>
      <c r="G374">
        <v>15</v>
      </c>
      <c r="H374" s="4">
        <v>6.0799999773502345</v>
      </c>
    </row>
    <row r="375" spans="1:8">
      <c r="A375" s="3">
        <v>35418</v>
      </c>
      <c r="B375" t="s">
        <v>4</v>
      </c>
      <c r="C375" t="s">
        <v>79</v>
      </c>
      <c r="D375" t="s">
        <v>82</v>
      </c>
      <c r="E375" t="s">
        <v>17</v>
      </c>
      <c r="F375">
        <v>26.2</v>
      </c>
      <c r="G375">
        <v>40</v>
      </c>
      <c r="H375" s="4">
        <v>26.2</v>
      </c>
    </row>
    <row r="376" spans="1:8">
      <c r="A376" s="3">
        <v>35419</v>
      </c>
      <c r="B376" t="s">
        <v>18</v>
      </c>
      <c r="C376" t="s">
        <v>46</v>
      </c>
      <c r="D376" t="s">
        <v>57</v>
      </c>
      <c r="E376" t="s">
        <v>9</v>
      </c>
      <c r="F376">
        <v>39.4</v>
      </c>
      <c r="G376">
        <v>20</v>
      </c>
      <c r="H376" s="4">
        <v>39.4</v>
      </c>
    </row>
    <row r="377" spans="1:8">
      <c r="A377" s="3">
        <v>35419</v>
      </c>
      <c r="B377" t="s">
        <v>18</v>
      </c>
      <c r="C377" t="s">
        <v>7</v>
      </c>
      <c r="D377" t="s">
        <v>29</v>
      </c>
      <c r="E377" t="s">
        <v>9</v>
      </c>
      <c r="F377">
        <v>12</v>
      </c>
      <c r="G377">
        <v>30</v>
      </c>
      <c r="H377" s="4">
        <v>12</v>
      </c>
    </row>
    <row r="378" spans="1:8">
      <c r="A378" s="3">
        <v>35419</v>
      </c>
      <c r="B378" t="s">
        <v>18</v>
      </c>
      <c r="C378" t="s">
        <v>91</v>
      </c>
      <c r="D378" t="s">
        <v>90</v>
      </c>
      <c r="E378" t="s">
        <v>9</v>
      </c>
      <c r="F378">
        <v>24.8</v>
      </c>
      <c r="G378">
        <v>16</v>
      </c>
      <c r="H378" s="4">
        <v>24.8</v>
      </c>
    </row>
    <row r="379" spans="1:8">
      <c r="A379" s="3">
        <v>35419</v>
      </c>
      <c r="B379" t="s">
        <v>18</v>
      </c>
      <c r="C379" t="s">
        <v>79</v>
      </c>
      <c r="D379" t="s">
        <v>81</v>
      </c>
      <c r="E379" t="s">
        <v>9</v>
      </c>
      <c r="F379">
        <v>19.2</v>
      </c>
      <c r="G379">
        <v>15</v>
      </c>
      <c r="H379" s="4">
        <v>19.2</v>
      </c>
    </row>
    <row r="380" spans="1:8">
      <c r="A380" s="3">
        <v>35422</v>
      </c>
      <c r="B380" t="s">
        <v>19</v>
      </c>
      <c r="C380" t="s">
        <v>91</v>
      </c>
      <c r="D380" t="s">
        <v>100</v>
      </c>
      <c r="E380" t="s">
        <v>10</v>
      </c>
      <c r="F380">
        <v>9.6</v>
      </c>
      <c r="G380">
        <v>45</v>
      </c>
      <c r="H380" s="4">
        <v>9.6</v>
      </c>
    </row>
    <row r="381" spans="1:8">
      <c r="A381" s="3">
        <v>35422</v>
      </c>
      <c r="B381" t="s">
        <v>19</v>
      </c>
      <c r="C381" t="s">
        <v>91</v>
      </c>
      <c r="D381" t="s">
        <v>92</v>
      </c>
      <c r="E381" t="s">
        <v>13</v>
      </c>
      <c r="F381">
        <v>4.8</v>
      </c>
      <c r="G381">
        <v>18</v>
      </c>
      <c r="H381" s="4">
        <v>4.8</v>
      </c>
    </row>
    <row r="382" spans="1:8">
      <c r="A382" s="3">
        <v>35422</v>
      </c>
      <c r="B382" t="s">
        <v>19</v>
      </c>
      <c r="C382" t="s">
        <v>7</v>
      </c>
      <c r="D382" t="s">
        <v>24</v>
      </c>
      <c r="E382" t="s">
        <v>10</v>
      </c>
      <c r="F382">
        <v>14.4</v>
      </c>
      <c r="G382">
        <v>40</v>
      </c>
      <c r="H382" s="4">
        <v>12.959999978542328</v>
      </c>
    </row>
    <row r="383" spans="1:8">
      <c r="A383" s="3">
        <v>35422</v>
      </c>
      <c r="B383" t="s">
        <v>19</v>
      </c>
      <c r="C383" t="s">
        <v>60</v>
      </c>
      <c r="D383" t="s">
        <v>69</v>
      </c>
      <c r="E383" t="s">
        <v>10</v>
      </c>
      <c r="F383">
        <v>27.8</v>
      </c>
      <c r="G383">
        <v>24</v>
      </c>
      <c r="H383" s="4">
        <v>25.019999958574772</v>
      </c>
    </row>
    <row r="384" spans="1:8">
      <c r="A384" s="3">
        <v>35422</v>
      </c>
      <c r="B384" t="s">
        <v>19</v>
      </c>
      <c r="C384" t="s">
        <v>60</v>
      </c>
      <c r="D384" t="s">
        <v>62</v>
      </c>
      <c r="E384" t="s">
        <v>10</v>
      </c>
      <c r="F384">
        <v>10</v>
      </c>
      <c r="G384">
        <v>60</v>
      </c>
      <c r="H384" s="4">
        <v>8.9999999850988388</v>
      </c>
    </row>
    <row r="385" spans="1:8">
      <c r="A385" s="3">
        <v>35423</v>
      </c>
      <c r="B385" t="s">
        <v>8</v>
      </c>
      <c r="C385" t="s">
        <v>60</v>
      </c>
      <c r="D385" t="s">
        <v>67</v>
      </c>
      <c r="E385" t="s">
        <v>17</v>
      </c>
      <c r="F385">
        <v>28.8</v>
      </c>
      <c r="G385">
        <v>50</v>
      </c>
      <c r="H385" s="4">
        <v>28.8</v>
      </c>
    </row>
    <row r="386" spans="1:8">
      <c r="A386" s="3">
        <v>35424</v>
      </c>
      <c r="B386" t="s">
        <v>15</v>
      </c>
      <c r="C386" t="s">
        <v>91</v>
      </c>
      <c r="D386" t="s">
        <v>92</v>
      </c>
      <c r="E386" t="s">
        <v>5</v>
      </c>
      <c r="F386">
        <v>4.8</v>
      </c>
      <c r="G386">
        <v>10</v>
      </c>
      <c r="H386" s="4">
        <v>4.8</v>
      </c>
    </row>
    <row r="387" spans="1:8">
      <c r="A387" s="3">
        <v>35424</v>
      </c>
      <c r="B387" t="s">
        <v>18</v>
      </c>
      <c r="C387" t="s">
        <v>46</v>
      </c>
      <c r="D387" t="s">
        <v>51</v>
      </c>
      <c r="E387" t="s">
        <v>5</v>
      </c>
      <c r="F387">
        <v>24.9</v>
      </c>
      <c r="G387">
        <v>70</v>
      </c>
      <c r="H387" s="4">
        <v>18.674999999999997</v>
      </c>
    </row>
    <row r="388" spans="1:8">
      <c r="A388" s="3">
        <v>35424</v>
      </c>
      <c r="B388" t="s">
        <v>18</v>
      </c>
      <c r="C388" t="s">
        <v>7</v>
      </c>
      <c r="D388" t="s">
        <v>20</v>
      </c>
      <c r="E388" t="s">
        <v>5</v>
      </c>
      <c r="F388">
        <v>15.2</v>
      </c>
      <c r="G388">
        <v>25</v>
      </c>
      <c r="H388" s="4">
        <v>11.399999999999999</v>
      </c>
    </row>
    <row r="389" spans="1:8">
      <c r="A389" s="3">
        <v>35424</v>
      </c>
      <c r="B389" t="s">
        <v>18</v>
      </c>
      <c r="C389" t="s">
        <v>46</v>
      </c>
      <c r="D389" t="s">
        <v>50</v>
      </c>
      <c r="E389" t="s">
        <v>5</v>
      </c>
      <c r="F389">
        <v>11.2</v>
      </c>
      <c r="G389">
        <v>7</v>
      </c>
      <c r="H389" s="4">
        <v>8.3999999999999986</v>
      </c>
    </row>
    <row r="390" spans="1:8">
      <c r="A390" s="3">
        <v>35424</v>
      </c>
      <c r="B390" t="s">
        <v>18</v>
      </c>
      <c r="C390" t="s">
        <v>85</v>
      </c>
      <c r="D390" t="s">
        <v>86</v>
      </c>
      <c r="E390" t="s">
        <v>5</v>
      </c>
      <c r="F390">
        <v>18.600000000000001</v>
      </c>
      <c r="G390">
        <v>42</v>
      </c>
      <c r="H390" s="4">
        <v>13.950000000000001</v>
      </c>
    </row>
    <row r="391" spans="1:8">
      <c r="A391" s="3">
        <v>35424</v>
      </c>
      <c r="B391" t="s">
        <v>15</v>
      </c>
      <c r="C391" t="s">
        <v>46</v>
      </c>
      <c r="D391" t="s">
        <v>57</v>
      </c>
      <c r="E391" t="s">
        <v>5</v>
      </c>
      <c r="F391">
        <v>39.4</v>
      </c>
      <c r="G391">
        <v>10</v>
      </c>
      <c r="H391" s="4">
        <v>39.4</v>
      </c>
    </row>
    <row r="392" spans="1:8">
      <c r="A392" s="3">
        <v>35424</v>
      </c>
      <c r="B392" t="s">
        <v>18</v>
      </c>
      <c r="C392" t="s">
        <v>60</v>
      </c>
      <c r="D392" t="s">
        <v>62</v>
      </c>
      <c r="E392" t="s">
        <v>5</v>
      </c>
      <c r="F392">
        <v>10</v>
      </c>
      <c r="G392">
        <v>32</v>
      </c>
      <c r="H392" s="4">
        <v>10</v>
      </c>
    </row>
    <row r="393" spans="1:8">
      <c r="A393" s="3">
        <v>35425</v>
      </c>
      <c r="B393" t="s">
        <v>19</v>
      </c>
      <c r="C393" t="s">
        <v>60</v>
      </c>
      <c r="D393" t="s">
        <v>67</v>
      </c>
      <c r="E393" t="s">
        <v>10</v>
      </c>
      <c r="F393">
        <v>28.8</v>
      </c>
      <c r="G393">
        <v>8</v>
      </c>
      <c r="H393" s="4">
        <v>28.8</v>
      </c>
    </row>
    <row r="394" spans="1:8">
      <c r="A394" s="3">
        <v>35425</v>
      </c>
      <c r="B394" t="s">
        <v>19</v>
      </c>
      <c r="C394" t="s">
        <v>91</v>
      </c>
      <c r="D394" t="s">
        <v>100</v>
      </c>
      <c r="E394" t="s">
        <v>10</v>
      </c>
      <c r="F394">
        <v>9.6</v>
      </c>
      <c r="G394">
        <v>28</v>
      </c>
      <c r="H394" s="4">
        <v>8.6399999856948853</v>
      </c>
    </row>
    <row r="395" spans="1:8">
      <c r="A395" s="3">
        <v>35425</v>
      </c>
      <c r="B395" t="s">
        <v>19</v>
      </c>
      <c r="C395" t="s">
        <v>79</v>
      </c>
      <c r="D395" t="s">
        <v>82</v>
      </c>
      <c r="E395" t="s">
        <v>10</v>
      </c>
      <c r="F395">
        <v>26.2</v>
      </c>
      <c r="G395">
        <v>70</v>
      </c>
      <c r="H395" s="4">
        <v>23.579999960958958</v>
      </c>
    </row>
    <row r="396" spans="1:8">
      <c r="A396" s="3">
        <v>35426</v>
      </c>
      <c r="B396" t="s">
        <v>4</v>
      </c>
      <c r="C396" t="s">
        <v>46</v>
      </c>
      <c r="D396" t="s">
        <v>49</v>
      </c>
      <c r="E396" t="s">
        <v>14</v>
      </c>
      <c r="F396">
        <v>8</v>
      </c>
      <c r="G396">
        <v>10</v>
      </c>
      <c r="H396" s="4">
        <v>6.7999999523162842</v>
      </c>
    </row>
    <row r="397" spans="1:8">
      <c r="A397" s="3">
        <v>35426</v>
      </c>
      <c r="B397" t="s">
        <v>4</v>
      </c>
      <c r="C397" t="s">
        <v>60</v>
      </c>
      <c r="D397" t="s">
        <v>69</v>
      </c>
      <c r="E397" t="s">
        <v>5</v>
      </c>
      <c r="F397">
        <v>27.8</v>
      </c>
      <c r="G397">
        <v>21</v>
      </c>
      <c r="H397" s="4">
        <v>27.8</v>
      </c>
    </row>
    <row r="398" spans="1:8">
      <c r="A398" s="3">
        <v>35426</v>
      </c>
      <c r="B398" t="s">
        <v>4</v>
      </c>
      <c r="C398" t="s">
        <v>71</v>
      </c>
      <c r="D398" t="s">
        <v>72</v>
      </c>
      <c r="E398" t="s">
        <v>5</v>
      </c>
      <c r="F398">
        <v>7.2</v>
      </c>
      <c r="G398">
        <v>40</v>
      </c>
      <c r="H398" s="4">
        <v>7.2</v>
      </c>
    </row>
    <row r="399" spans="1:8">
      <c r="A399" s="3">
        <v>35426</v>
      </c>
      <c r="B399" t="s">
        <v>4</v>
      </c>
      <c r="C399" t="s">
        <v>60</v>
      </c>
      <c r="D399" t="s">
        <v>68</v>
      </c>
      <c r="E399" t="s">
        <v>5</v>
      </c>
      <c r="F399">
        <v>17.2</v>
      </c>
      <c r="G399">
        <v>60</v>
      </c>
      <c r="H399" s="4">
        <v>17.2</v>
      </c>
    </row>
    <row r="400" spans="1:8">
      <c r="A400" s="3">
        <v>35426</v>
      </c>
      <c r="B400" t="s">
        <v>4</v>
      </c>
      <c r="C400" t="s">
        <v>85</v>
      </c>
      <c r="D400" t="s">
        <v>88</v>
      </c>
      <c r="E400" t="s">
        <v>14</v>
      </c>
      <c r="F400">
        <v>42.4</v>
      </c>
      <c r="G400">
        <v>18</v>
      </c>
      <c r="H400" s="4">
        <v>36.039999747276305</v>
      </c>
    </row>
    <row r="401" spans="1:8">
      <c r="A401" s="3">
        <v>35429</v>
      </c>
      <c r="B401" t="s">
        <v>18</v>
      </c>
      <c r="C401" t="s">
        <v>7</v>
      </c>
      <c r="D401" t="s">
        <v>24</v>
      </c>
      <c r="E401" t="s">
        <v>17</v>
      </c>
      <c r="F401">
        <v>14.4</v>
      </c>
      <c r="G401">
        <v>30</v>
      </c>
      <c r="H401" s="4">
        <v>14.4</v>
      </c>
    </row>
    <row r="402" spans="1:8">
      <c r="A402" s="3">
        <v>35429</v>
      </c>
      <c r="B402" t="s">
        <v>18</v>
      </c>
      <c r="C402" t="s">
        <v>79</v>
      </c>
      <c r="D402" t="s">
        <v>81</v>
      </c>
      <c r="E402" t="s">
        <v>17</v>
      </c>
      <c r="F402">
        <v>19.2</v>
      </c>
      <c r="G402">
        <v>120</v>
      </c>
      <c r="H402" s="4">
        <v>17.279999971389771</v>
      </c>
    </row>
    <row r="403" spans="1:8">
      <c r="A403" s="3">
        <v>35430</v>
      </c>
      <c r="B403" t="s">
        <v>19</v>
      </c>
      <c r="C403" t="s">
        <v>33</v>
      </c>
      <c r="D403" t="s">
        <v>44</v>
      </c>
      <c r="E403" t="s">
        <v>11</v>
      </c>
      <c r="F403">
        <v>10.4</v>
      </c>
      <c r="G403">
        <v>14</v>
      </c>
      <c r="H403" s="4">
        <v>10.4</v>
      </c>
    </row>
    <row r="404" spans="1:8">
      <c r="A404" s="3">
        <v>35430</v>
      </c>
      <c r="B404" t="s">
        <v>19</v>
      </c>
      <c r="C404" t="s">
        <v>46</v>
      </c>
      <c r="D404" t="s">
        <v>58</v>
      </c>
      <c r="E404" t="s">
        <v>11</v>
      </c>
      <c r="F404">
        <v>10</v>
      </c>
      <c r="G404">
        <v>60</v>
      </c>
      <c r="H404" s="4">
        <v>10</v>
      </c>
    </row>
    <row r="405" spans="1:8">
      <c r="A405" s="3">
        <v>35430</v>
      </c>
      <c r="B405" t="s">
        <v>19</v>
      </c>
      <c r="C405" t="s">
        <v>7</v>
      </c>
      <c r="D405" t="s">
        <v>31</v>
      </c>
      <c r="E405" t="s">
        <v>11</v>
      </c>
      <c r="F405">
        <v>14.4</v>
      </c>
      <c r="G405">
        <v>35</v>
      </c>
      <c r="H405" s="4">
        <v>14.4</v>
      </c>
    </row>
    <row r="406" spans="1:8">
      <c r="A406" s="3">
        <v>35430</v>
      </c>
      <c r="B406" t="s">
        <v>19</v>
      </c>
      <c r="C406" t="s">
        <v>60</v>
      </c>
      <c r="D406" t="s">
        <v>68</v>
      </c>
      <c r="E406" t="s">
        <v>11</v>
      </c>
      <c r="F406">
        <v>17.2</v>
      </c>
      <c r="G406">
        <v>30</v>
      </c>
      <c r="H406" s="4">
        <v>17.2</v>
      </c>
    </row>
    <row r="407" spans="1:8">
      <c r="A407" s="3">
        <v>35431</v>
      </c>
      <c r="B407" t="s">
        <v>8</v>
      </c>
      <c r="C407" t="s">
        <v>71</v>
      </c>
      <c r="D407" t="s">
        <v>75</v>
      </c>
      <c r="E407" t="s">
        <v>5</v>
      </c>
      <c r="F407">
        <v>30.4</v>
      </c>
      <c r="G407">
        <v>70</v>
      </c>
      <c r="H407" s="4">
        <v>30.4</v>
      </c>
    </row>
    <row r="408" spans="1:8">
      <c r="A408" s="3">
        <v>35431</v>
      </c>
      <c r="B408" t="s">
        <v>8</v>
      </c>
      <c r="C408" t="s">
        <v>33</v>
      </c>
      <c r="D408" t="s">
        <v>42</v>
      </c>
      <c r="E408" t="s">
        <v>5</v>
      </c>
      <c r="F408">
        <v>16.8</v>
      </c>
      <c r="G408">
        <v>20</v>
      </c>
      <c r="H408" s="4">
        <v>16.8</v>
      </c>
    </row>
    <row r="409" spans="1:8">
      <c r="A409" s="3">
        <v>35431</v>
      </c>
      <c r="B409" t="s">
        <v>8</v>
      </c>
      <c r="C409" t="s">
        <v>91</v>
      </c>
      <c r="D409" t="s">
        <v>94</v>
      </c>
      <c r="E409" t="s">
        <v>5</v>
      </c>
      <c r="F409">
        <v>20.7</v>
      </c>
      <c r="G409">
        <v>18</v>
      </c>
      <c r="H409" s="4">
        <v>20.7</v>
      </c>
    </row>
    <row r="410" spans="1:8">
      <c r="A410" s="3">
        <v>35431</v>
      </c>
      <c r="B410" t="s">
        <v>4</v>
      </c>
      <c r="C410" t="s">
        <v>7</v>
      </c>
      <c r="D410" t="s">
        <v>24</v>
      </c>
      <c r="E410" t="s">
        <v>5</v>
      </c>
      <c r="F410">
        <v>14.4</v>
      </c>
      <c r="G410">
        <v>35</v>
      </c>
      <c r="H410" s="4">
        <v>14.4</v>
      </c>
    </row>
    <row r="411" spans="1:8">
      <c r="A411" s="3">
        <v>35431</v>
      </c>
      <c r="B411" t="s">
        <v>4</v>
      </c>
      <c r="C411" t="s">
        <v>46</v>
      </c>
      <c r="D411" t="s">
        <v>55</v>
      </c>
      <c r="E411" t="s">
        <v>5</v>
      </c>
      <c r="F411">
        <v>16</v>
      </c>
      <c r="G411">
        <v>30</v>
      </c>
      <c r="H411" s="4">
        <v>16</v>
      </c>
    </row>
    <row r="412" spans="1:8">
      <c r="A412" s="3">
        <v>35431</v>
      </c>
      <c r="B412" t="s">
        <v>4</v>
      </c>
      <c r="C412" t="s">
        <v>79</v>
      </c>
      <c r="D412" t="s">
        <v>81</v>
      </c>
      <c r="E412" t="s">
        <v>5</v>
      </c>
      <c r="F412">
        <v>99</v>
      </c>
      <c r="G412">
        <v>21</v>
      </c>
      <c r="H412" s="4">
        <v>99</v>
      </c>
    </row>
    <row r="413" spans="1:8">
      <c r="A413" s="3">
        <v>35431</v>
      </c>
      <c r="B413" t="s">
        <v>8</v>
      </c>
      <c r="C413" t="s">
        <v>60</v>
      </c>
      <c r="D413" t="s">
        <v>68</v>
      </c>
      <c r="E413" t="s">
        <v>5</v>
      </c>
      <c r="F413">
        <v>17.2</v>
      </c>
      <c r="G413">
        <v>60</v>
      </c>
      <c r="H413" s="4">
        <v>17.2</v>
      </c>
    </row>
    <row r="414" spans="1:8">
      <c r="A414" s="3">
        <v>35432</v>
      </c>
      <c r="B414" t="s">
        <v>19</v>
      </c>
      <c r="C414" t="s">
        <v>33</v>
      </c>
      <c r="D414" t="s">
        <v>41</v>
      </c>
      <c r="E414" t="s">
        <v>11</v>
      </c>
      <c r="F414">
        <v>35.1</v>
      </c>
      <c r="G414">
        <v>65</v>
      </c>
      <c r="H414" s="4">
        <v>35.1</v>
      </c>
    </row>
    <row r="415" spans="1:8">
      <c r="A415" s="3">
        <v>35432</v>
      </c>
      <c r="B415" t="s">
        <v>19</v>
      </c>
      <c r="C415" t="s">
        <v>71</v>
      </c>
      <c r="D415" t="s">
        <v>72</v>
      </c>
      <c r="E415" t="s">
        <v>11</v>
      </c>
      <c r="F415">
        <v>7.2</v>
      </c>
      <c r="G415">
        <v>60</v>
      </c>
      <c r="H415" s="4">
        <v>7.2</v>
      </c>
    </row>
    <row r="416" spans="1:8">
      <c r="A416" s="3">
        <v>35433</v>
      </c>
      <c r="B416" t="s">
        <v>19</v>
      </c>
      <c r="C416" t="s">
        <v>46</v>
      </c>
      <c r="D416" t="s">
        <v>45</v>
      </c>
      <c r="E416" t="s">
        <v>9</v>
      </c>
      <c r="F416">
        <v>13.9</v>
      </c>
      <c r="G416">
        <v>21</v>
      </c>
      <c r="H416" s="4">
        <v>11.814999917149544</v>
      </c>
    </row>
    <row r="417" spans="1:8">
      <c r="A417" s="3">
        <v>35433</v>
      </c>
      <c r="B417" t="s">
        <v>19</v>
      </c>
      <c r="C417" t="s">
        <v>71</v>
      </c>
      <c r="D417" t="s">
        <v>73</v>
      </c>
      <c r="E417" t="s">
        <v>17</v>
      </c>
      <c r="F417">
        <v>11.2</v>
      </c>
      <c r="G417">
        <v>40</v>
      </c>
      <c r="H417" s="4">
        <v>10.639999991655349</v>
      </c>
    </row>
    <row r="418" spans="1:8">
      <c r="A418" s="3">
        <v>35433</v>
      </c>
      <c r="B418" t="s">
        <v>19</v>
      </c>
      <c r="C418" t="s">
        <v>46</v>
      </c>
      <c r="D418" t="s">
        <v>51</v>
      </c>
      <c r="E418" t="s">
        <v>17</v>
      </c>
      <c r="F418">
        <v>24.9</v>
      </c>
      <c r="G418">
        <v>30</v>
      </c>
      <c r="H418" s="4">
        <v>23.654999981448054</v>
      </c>
    </row>
    <row r="419" spans="1:8">
      <c r="A419" s="3">
        <v>35433</v>
      </c>
      <c r="B419" t="s">
        <v>19</v>
      </c>
      <c r="C419" t="s">
        <v>46</v>
      </c>
      <c r="D419" t="s">
        <v>55</v>
      </c>
      <c r="E419" t="s">
        <v>17</v>
      </c>
      <c r="F419">
        <v>16</v>
      </c>
      <c r="G419">
        <v>30</v>
      </c>
      <c r="H419" s="4">
        <v>15.199999988079071</v>
      </c>
    </row>
    <row r="420" spans="1:8">
      <c r="A420" s="3">
        <v>35433</v>
      </c>
      <c r="B420" t="s">
        <v>19</v>
      </c>
      <c r="C420" t="s">
        <v>46</v>
      </c>
      <c r="D420" t="s">
        <v>54</v>
      </c>
      <c r="E420" t="s">
        <v>9</v>
      </c>
      <c r="F420">
        <v>10.199999999999999</v>
      </c>
      <c r="G420">
        <v>70</v>
      </c>
      <c r="H420" s="4">
        <v>8.6699999392032616</v>
      </c>
    </row>
    <row r="421" spans="1:8">
      <c r="A421" s="3">
        <v>35436</v>
      </c>
      <c r="B421" t="s">
        <v>19</v>
      </c>
      <c r="C421" t="s">
        <v>33</v>
      </c>
      <c r="D421" t="s">
        <v>32</v>
      </c>
      <c r="E421" t="s">
        <v>5</v>
      </c>
      <c r="F421">
        <v>8</v>
      </c>
      <c r="G421">
        <v>50</v>
      </c>
      <c r="H421" s="4">
        <v>8</v>
      </c>
    </row>
    <row r="422" spans="1:8">
      <c r="A422" s="3">
        <v>35437</v>
      </c>
      <c r="B422" t="s">
        <v>19</v>
      </c>
      <c r="C422" t="s">
        <v>60</v>
      </c>
      <c r="D422" t="s">
        <v>59</v>
      </c>
      <c r="E422" t="s">
        <v>17</v>
      </c>
      <c r="F422">
        <v>16.8</v>
      </c>
      <c r="G422">
        <v>30</v>
      </c>
      <c r="H422" s="4">
        <v>16.8</v>
      </c>
    </row>
    <row r="423" spans="1:8">
      <c r="A423" s="3">
        <v>35437</v>
      </c>
      <c r="B423" t="s">
        <v>19</v>
      </c>
      <c r="C423" t="s">
        <v>60</v>
      </c>
      <c r="D423" t="s">
        <v>67</v>
      </c>
      <c r="E423" t="s">
        <v>17</v>
      </c>
      <c r="F423">
        <v>28.8</v>
      </c>
      <c r="G423">
        <v>15</v>
      </c>
      <c r="H423" s="4">
        <v>28.8</v>
      </c>
    </row>
    <row r="424" spans="1:8">
      <c r="A424" s="3">
        <v>35437</v>
      </c>
      <c r="B424" t="s">
        <v>4</v>
      </c>
      <c r="C424" t="s">
        <v>46</v>
      </c>
      <c r="D424" t="s">
        <v>49</v>
      </c>
      <c r="E424" t="s">
        <v>12</v>
      </c>
      <c r="F424">
        <v>8</v>
      </c>
      <c r="G424">
        <v>30</v>
      </c>
      <c r="H424" s="4">
        <v>7.199999988079071</v>
      </c>
    </row>
    <row r="425" spans="1:8">
      <c r="A425" s="3">
        <v>35437</v>
      </c>
      <c r="B425" t="s">
        <v>4</v>
      </c>
      <c r="C425" t="s">
        <v>85</v>
      </c>
      <c r="D425" t="s">
        <v>87</v>
      </c>
      <c r="E425" t="s">
        <v>12</v>
      </c>
      <c r="F425">
        <v>36.4</v>
      </c>
      <c r="G425">
        <v>42</v>
      </c>
      <c r="H425" s="4">
        <v>32.759999945759773</v>
      </c>
    </row>
    <row r="426" spans="1:8">
      <c r="A426" s="3">
        <v>35437</v>
      </c>
      <c r="B426" t="s">
        <v>4</v>
      </c>
      <c r="C426" t="s">
        <v>7</v>
      </c>
      <c r="D426" t="s">
        <v>6</v>
      </c>
      <c r="E426" t="s">
        <v>12</v>
      </c>
      <c r="F426">
        <v>14.4</v>
      </c>
      <c r="G426">
        <v>10</v>
      </c>
      <c r="H426" s="4">
        <v>14.4</v>
      </c>
    </row>
    <row r="427" spans="1:8">
      <c r="A427" s="3">
        <v>35437</v>
      </c>
      <c r="B427" t="s">
        <v>4</v>
      </c>
      <c r="C427" t="s">
        <v>91</v>
      </c>
      <c r="D427" t="s">
        <v>97</v>
      </c>
      <c r="E427" t="s">
        <v>12</v>
      </c>
      <c r="F427">
        <v>14.7</v>
      </c>
      <c r="G427">
        <v>2</v>
      </c>
      <c r="H427" s="4">
        <v>13.229999978095293</v>
      </c>
    </row>
    <row r="428" spans="1:8">
      <c r="A428" s="3">
        <v>35437</v>
      </c>
      <c r="B428" t="s">
        <v>19</v>
      </c>
      <c r="C428" t="s">
        <v>60</v>
      </c>
      <c r="D428" t="s">
        <v>68</v>
      </c>
      <c r="E428" t="s">
        <v>17</v>
      </c>
      <c r="F428">
        <v>17.2</v>
      </c>
      <c r="G428">
        <v>15</v>
      </c>
      <c r="H428" s="4">
        <v>17.2</v>
      </c>
    </row>
    <row r="429" spans="1:8">
      <c r="A429" s="3">
        <v>35437</v>
      </c>
      <c r="B429" t="s">
        <v>4</v>
      </c>
      <c r="C429" t="s">
        <v>91</v>
      </c>
      <c r="D429" t="s">
        <v>95</v>
      </c>
      <c r="E429" t="s">
        <v>12</v>
      </c>
      <c r="F429">
        <v>15.2</v>
      </c>
      <c r="G429">
        <v>5</v>
      </c>
      <c r="H429" s="4">
        <v>13.679999977350235</v>
      </c>
    </row>
    <row r="430" spans="1:8">
      <c r="A430" s="3">
        <v>35438</v>
      </c>
      <c r="B430" t="s">
        <v>4</v>
      </c>
      <c r="C430" t="s">
        <v>91</v>
      </c>
      <c r="D430" t="s">
        <v>96</v>
      </c>
      <c r="E430" t="s">
        <v>11</v>
      </c>
      <c r="F430">
        <v>20.8</v>
      </c>
      <c r="G430">
        <v>10</v>
      </c>
      <c r="H430" s="4">
        <v>20.8</v>
      </c>
    </row>
    <row r="431" spans="1:8">
      <c r="A431" s="3">
        <v>35438</v>
      </c>
      <c r="B431" t="s">
        <v>4</v>
      </c>
      <c r="C431" t="s">
        <v>79</v>
      </c>
      <c r="D431" t="s">
        <v>83</v>
      </c>
      <c r="E431" t="s">
        <v>11</v>
      </c>
      <c r="F431">
        <v>5.9</v>
      </c>
      <c r="G431">
        <v>6</v>
      </c>
      <c r="H431" s="4">
        <v>5.9</v>
      </c>
    </row>
    <row r="432" spans="1:8">
      <c r="A432" s="3">
        <v>35438</v>
      </c>
      <c r="B432" t="s">
        <v>4</v>
      </c>
      <c r="C432" t="s">
        <v>46</v>
      </c>
      <c r="D432" t="s">
        <v>57</v>
      </c>
      <c r="E432" t="s">
        <v>11</v>
      </c>
      <c r="F432">
        <v>39.4</v>
      </c>
      <c r="G432">
        <v>35</v>
      </c>
      <c r="H432" s="4">
        <v>39.4</v>
      </c>
    </row>
    <row r="433" spans="1:8">
      <c r="A433" s="3">
        <v>35439</v>
      </c>
      <c r="B433" t="s">
        <v>4</v>
      </c>
      <c r="C433" t="s">
        <v>46</v>
      </c>
      <c r="D433" t="s">
        <v>49</v>
      </c>
      <c r="E433" t="s">
        <v>13</v>
      </c>
      <c r="F433">
        <v>8</v>
      </c>
      <c r="G433">
        <v>12</v>
      </c>
      <c r="H433" s="4">
        <v>8</v>
      </c>
    </row>
    <row r="434" spans="1:8">
      <c r="A434" s="3">
        <v>35439</v>
      </c>
      <c r="B434" t="s">
        <v>4</v>
      </c>
      <c r="C434" t="s">
        <v>85</v>
      </c>
      <c r="D434" t="s">
        <v>86</v>
      </c>
      <c r="E434" t="s">
        <v>13</v>
      </c>
      <c r="F434">
        <v>18.600000000000001</v>
      </c>
      <c r="G434">
        <v>12</v>
      </c>
      <c r="H434" s="4">
        <v>18.600000000000001</v>
      </c>
    </row>
    <row r="435" spans="1:8">
      <c r="A435" s="3">
        <v>35440</v>
      </c>
      <c r="B435" t="s">
        <v>18</v>
      </c>
      <c r="C435" t="s">
        <v>60</v>
      </c>
      <c r="D435" t="s">
        <v>65</v>
      </c>
      <c r="E435" t="s">
        <v>13</v>
      </c>
      <c r="F435">
        <v>44</v>
      </c>
      <c r="G435">
        <v>16</v>
      </c>
      <c r="H435" s="4">
        <v>44</v>
      </c>
    </row>
    <row r="436" spans="1:8">
      <c r="A436" s="3">
        <v>35440</v>
      </c>
      <c r="B436" t="s">
        <v>18</v>
      </c>
      <c r="C436" t="s">
        <v>60</v>
      </c>
      <c r="D436" t="s">
        <v>65</v>
      </c>
      <c r="E436" t="s">
        <v>16</v>
      </c>
      <c r="F436">
        <v>44</v>
      </c>
      <c r="G436">
        <v>9</v>
      </c>
      <c r="H436" s="4">
        <v>35.199999868869781</v>
      </c>
    </row>
    <row r="437" spans="1:8">
      <c r="A437" s="3">
        <v>35440</v>
      </c>
      <c r="B437" t="s">
        <v>18</v>
      </c>
      <c r="C437" t="s">
        <v>33</v>
      </c>
      <c r="D437" t="s">
        <v>39</v>
      </c>
      <c r="E437" t="s">
        <v>16</v>
      </c>
      <c r="F437">
        <v>15.5</v>
      </c>
      <c r="G437">
        <v>40</v>
      </c>
      <c r="H437" s="4">
        <v>12.3999999538064</v>
      </c>
    </row>
    <row r="438" spans="1:8">
      <c r="A438" s="3">
        <v>35440</v>
      </c>
      <c r="B438" t="s">
        <v>18</v>
      </c>
      <c r="C438" t="s">
        <v>60</v>
      </c>
      <c r="D438" t="s">
        <v>64</v>
      </c>
      <c r="E438" t="s">
        <v>13</v>
      </c>
      <c r="F438">
        <v>2</v>
      </c>
      <c r="G438">
        <v>49</v>
      </c>
      <c r="H438" s="4">
        <v>2</v>
      </c>
    </row>
    <row r="439" spans="1:8">
      <c r="A439" s="3">
        <v>35440</v>
      </c>
      <c r="B439" t="s">
        <v>18</v>
      </c>
      <c r="C439" t="s">
        <v>91</v>
      </c>
      <c r="D439" t="s">
        <v>98</v>
      </c>
      <c r="E439" t="s">
        <v>16</v>
      </c>
      <c r="F439">
        <v>7.7</v>
      </c>
      <c r="G439">
        <v>25</v>
      </c>
      <c r="H439" s="4">
        <v>6.1599999770522116</v>
      </c>
    </row>
    <row r="440" spans="1:8">
      <c r="A440" s="3">
        <v>35443</v>
      </c>
      <c r="B440" t="s">
        <v>4</v>
      </c>
      <c r="C440" t="s">
        <v>85</v>
      </c>
      <c r="D440" t="s">
        <v>86</v>
      </c>
      <c r="E440" t="s">
        <v>11</v>
      </c>
      <c r="F440">
        <v>18.600000000000001</v>
      </c>
      <c r="G440">
        <v>20</v>
      </c>
      <c r="H440" s="4">
        <v>16.73999997228384</v>
      </c>
    </row>
    <row r="441" spans="1:8">
      <c r="A441" s="3">
        <v>35444</v>
      </c>
      <c r="B441" t="s">
        <v>19</v>
      </c>
      <c r="C441" t="s">
        <v>60</v>
      </c>
      <c r="D441" t="s">
        <v>64</v>
      </c>
      <c r="E441" t="s">
        <v>17</v>
      </c>
      <c r="F441">
        <v>2</v>
      </c>
      <c r="G441">
        <v>50</v>
      </c>
      <c r="H441" s="4">
        <v>2</v>
      </c>
    </row>
    <row r="442" spans="1:8">
      <c r="A442" s="3">
        <v>35444</v>
      </c>
      <c r="B442" t="s">
        <v>4</v>
      </c>
      <c r="C442" t="s">
        <v>7</v>
      </c>
      <c r="D442" t="s">
        <v>31</v>
      </c>
      <c r="E442" t="s">
        <v>13</v>
      </c>
      <c r="F442">
        <v>14.4</v>
      </c>
      <c r="G442">
        <v>14</v>
      </c>
      <c r="H442" s="4">
        <v>14.4</v>
      </c>
    </row>
    <row r="443" spans="1:8">
      <c r="A443" s="3">
        <v>35444</v>
      </c>
      <c r="B443" t="s">
        <v>4</v>
      </c>
      <c r="C443" t="s">
        <v>7</v>
      </c>
      <c r="D443" t="s">
        <v>6</v>
      </c>
      <c r="E443" t="s">
        <v>13</v>
      </c>
      <c r="F443">
        <v>14.4</v>
      </c>
      <c r="G443">
        <v>24</v>
      </c>
      <c r="H443" s="4">
        <v>14.4</v>
      </c>
    </row>
    <row r="444" spans="1:8">
      <c r="A444" s="3">
        <v>35444</v>
      </c>
      <c r="B444" t="s">
        <v>4</v>
      </c>
      <c r="C444" t="s">
        <v>46</v>
      </c>
      <c r="D444" t="s">
        <v>57</v>
      </c>
      <c r="E444" t="s">
        <v>13</v>
      </c>
      <c r="F444">
        <v>39.4</v>
      </c>
      <c r="G444">
        <v>40</v>
      </c>
      <c r="H444" s="4">
        <v>39.4</v>
      </c>
    </row>
    <row r="445" spans="1:8">
      <c r="A445" s="3">
        <v>35444</v>
      </c>
      <c r="B445" t="s">
        <v>19</v>
      </c>
      <c r="C445" t="s">
        <v>46</v>
      </c>
      <c r="D445" t="s">
        <v>47</v>
      </c>
      <c r="E445" t="s">
        <v>17</v>
      </c>
      <c r="F445">
        <v>7.3</v>
      </c>
      <c r="G445">
        <v>18</v>
      </c>
      <c r="H445" s="4">
        <v>6.9349999945610756</v>
      </c>
    </row>
    <row r="446" spans="1:8">
      <c r="A446" s="3">
        <v>35445</v>
      </c>
      <c r="B446" t="s">
        <v>15</v>
      </c>
      <c r="C446" t="s">
        <v>60</v>
      </c>
      <c r="D446" t="s">
        <v>64</v>
      </c>
      <c r="E446" t="s">
        <v>13</v>
      </c>
      <c r="F446">
        <v>2</v>
      </c>
      <c r="G446">
        <v>20</v>
      </c>
      <c r="H446" s="4">
        <v>2</v>
      </c>
    </row>
    <row r="447" spans="1:8">
      <c r="A447" s="3">
        <v>35445</v>
      </c>
      <c r="B447" t="s">
        <v>15</v>
      </c>
      <c r="C447" t="s">
        <v>79</v>
      </c>
      <c r="D447" t="s">
        <v>80</v>
      </c>
      <c r="E447" t="s">
        <v>13</v>
      </c>
      <c r="F447">
        <v>31.2</v>
      </c>
      <c r="G447">
        <v>2</v>
      </c>
      <c r="H447" s="4">
        <v>31.2</v>
      </c>
    </row>
    <row r="448" spans="1:8">
      <c r="A448" s="3">
        <v>35446</v>
      </c>
      <c r="B448" t="s">
        <v>4</v>
      </c>
      <c r="C448" t="s">
        <v>91</v>
      </c>
      <c r="D448" t="s">
        <v>100</v>
      </c>
      <c r="E448" t="s">
        <v>9</v>
      </c>
      <c r="F448">
        <v>9.6</v>
      </c>
      <c r="G448">
        <v>2</v>
      </c>
      <c r="H448" s="4">
        <v>7.1999999999999993</v>
      </c>
    </row>
    <row r="449" spans="1:8">
      <c r="A449" s="3">
        <v>35446</v>
      </c>
      <c r="B449" t="s">
        <v>4</v>
      </c>
      <c r="C449" t="s">
        <v>33</v>
      </c>
      <c r="D449" t="s">
        <v>44</v>
      </c>
      <c r="E449" t="s">
        <v>9</v>
      </c>
      <c r="F449">
        <v>10.4</v>
      </c>
      <c r="G449">
        <v>35</v>
      </c>
      <c r="H449" s="4">
        <v>10.4</v>
      </c>
    </row>
    <row r="450" spans="1:8">
      <c r="A450" s="3">
        <v>35446</v>
      </c>
      <c r="B450" t="s">
        <v>4</v>
      </c>
      <c r="C450" t="s">
        <v>7</v>
      </c>
      <c r="D450" t="s">
        <v>25</v>
      </c>
      <c r="E450" t="s">
        <v>9</v>
      </c>
      <c r="F450">
        <v>210.8</v>
      </c>
      <c r="G450">
        <v>50</v>
      </c>
      <c r="H450" s="4">
        <v>210.8</v>
      </c>
    </row>
    <row r="451" spans="1:8">
      <c r="A451" s="3">
        <v>35446</v>
      </c>
      <c r="B451" t="s">
        <v>4</v>
      </c>
      <c r="C451" t="s">
        <v>46</v>
      </c>
      <c r="D451" t="s">
        <v>58</v>
      </c>
      <c r="E451" t="s">
        <v>9</v>
      </c>
      <c r="F451">
        <v>10</v>
      </c>
      <c r="G451">
        <v>36</v>
      </c>
      <c r="H451" s="4">
        <v>7.5</v>
      </c>
    </row>
    <row r="452" spans="1:8">
      <c r="A452" s="3">
        <v>35446</v>
      </c>
      <c r="B452" t="s">
        <v>4</v>
      </c>
      <c r="C452" t="s">
        <v>46</v>
      </c>
      <c r="D452" t="s">
        <v>47</v>
      </c>
      <c r="E452" t="s">
        <v>11</v>
      </c>
      <c r="F452">
        <v>7.3</v>
      </c>
      <c r="G452">
        <v>20</v>
      </c>
      <c r="H452" s="4">
        <v>7.3</v>
      </c>
    </row>
    <row r="453" spans="1:8">
      <c r="A453" s="3">
        <v>35446</v>
      </c>
      <c r="B453" t="s">
        <v>4</v>
      </c>
      <c r="C453" t="s">
        <v>71</v>
      </c>
      <c r="D453" t="s">
        <v>76</v>
      </c>
      <c r="E453" t="s">
        <v>11</v>
      </c>
      <c r="F453">
        <v>15.6</v>
      </c>
      <c r="G453">
        <v>20</v>
      </c>
      <c r="H453" s="4">
        <v>15.6</v>
      </c>
    </row>
    <row r="454" spans="1:8">
      <c r="A454" s="3">
        <v>35446</v>
      </c>
      <c r="B454" t="s">
        <v>4</v>
      </c>
      <c r="C454" t="s">
        <v>79</v>
      </c>
      <c r="D454" t="s">
        <v>82</v>
      </c>
      <c r="E454" t="s">
        <v>11</v>
      </c>
      <c r="F454">
        <v>26.2</v>
      </c>
      <c r="G454">
        <v>10</v>
      </c>
      <c r="H454" s="4">
        <v>26.2</v>
      </c>
    </row>
    <row r="455" spans="1:8">
      <c r="A455" s="3">
        <v>35447</v>
      </c>
      <c r="B455" t="s">
        <v>4</v>
      </c>
      <c r="C455" t="s">
        <v>46</v>
      </c>
      <c r="D455" t="s">
        <v>53</v>
      </c>
      <c r="E455" t="s">
        <v>9</v>
      </c>
      <c r="F455">
        <v>7.6</v>
      </c>
      <c r="G455">
        <v>55</v>
      </c>
      <c r="H455" s="4">
        <v>7.6</v>
      </c>
    </row>
    <row r="456" spans="1:8">
      <c r="A456" s="3">
        <v>35447</v>
      </c>
      <c r="B456" t="s">
        <v>4</v>
      </c>
      <c r="C456" t="s">
        <v>33</v>
      </c>
      <c r="D456" t="s">
        <v>40</v>
      </c>
      <c r="E456" t="s">
        <v>9</v>
      </c>
      <c r="F456">
        <v>22.8</v>
      </c>
      <c r="G456">
        <v>16</v>
      </c>
      <c r="H456" s="4">
        <v>22.8</v>
      </c>
    </row>
    <row r="457" spans="1:8">
      <c r="A457" s="3">
        <v>35447</v>
      </c>
      <c r="B457" t="s">
        <v>4</v>
      </c>
      <c r="C457" t="s">
        <v>85</v>
      </c>
      <c r="D457" t="s">
        <v>89</v>
      </c>
      <c r="E457" t="s">
        <v>9</v>
      </c>
      <c r="F457">
        <v>8</v>
      </c>
      <c r="G457">
        <v>15</v>
      </c>
      <c r="H457" s="4">
        <v>8</v>
      </c>
    </row>
    <row r="458" spans="1:8">
      <c r="A458" s="3">
        <v>35447</v>
      </c>
      <c r="B458" t="s">
        <v>4</v>
      </c>
      <c r="C458" t="s">
        <v>7</v>
      </c>
      <c r="D458" t="s">
        <v>20</v>
      </c>
      <c r="E458" t="s">
        <v>9</v>
      </c>
      <c r="F458">
        <v>15.2</v>
      </c>
      <c r="G458">
        <v>60</v>
      </c>
      <c r="H458" s="4">
        <v>15.2</v>
      </c>
    </row>
    <row r="459" spans="1:8">
      <c r="A459" s="3">
        <v>35450</v>
      </c>
      <c r="B459" t="s">
        <v>8</v>
      </c>
      <c r="C459" t="s">
        <v>60</v>
      </c>
      <c r="D459" t="s">
        <v>67</v>
      </c>
      <c r="E459" t="s">
        <v>9</v>
      </c>
      <c r="F459">
        <v>28.8</v>
      </c>
      <c r="G459">
        <v>20</v>
      </c>
      <c r="H459" s="4">
        <v>27.35999997854233</v>
      </c>
    </row>
    <row r="460" spans="1:8">
      <c r="A460" s="3">
        <v>35450</v>
      </c>
      <c r="B460" t="s">
        <v>8</v>
      </c>
      <c r="C460" t="s">
        <v>60</v>
      </c>
      <c r="D460" t="s">
        <v>66</v>
      </c>
      <c r="E460" t="s">
        <v>9</v>
      </c>
      <c r="F460">
        <v>27.2</v>
      </c>
      <c r="G460">
        <v>60</v>
      </c>
      <c r="H460" s="4">
        <v>25.839999979734419</v>
      </c>
    </row>
    <row r="461" spans="1:8">
      <c r="A461" s="3">
        <v>35451</v>
      </c>
      <c r="B461" t="s">
        <v>19</v>
      </c>
      <c r="C461" t="s">
        <v>91</v>
      </c>
      <c r="D461" t="s">
        <v>102</v>
      </c>
      <c r="E461" t="s">
        <v>13</v>
      </c>
      <c r="F461">
        <v>12</v>
      </c>
      <c r="G461">
        <v>20</v>
      </c>
      <c r="H461" s="4">
        <v>10.799999982118607</v>
      </c>
    </row>
    <row r="462" spans="1:8">
      <c r="A462" s="3">
        <v>35451</v>
      </c>
      <c r="B462" t="s">
        <v>19</v>
      </c>
      <c r="C462" t="s">
        <v>79</v>
      </c>
      <c r="D462" t="s">
        <v>78</v>
      </c>
      <c r="E462" t="s">
        <v>13</v>
      </c>
      <c r="F462">
        <v>77.599999999999994</v>
      </c>
      <c r="G462">
        <v>20</v>
      </c>
      <c r="H462" s="4">
        <v>69.839999884366989</v>
      </c>
    </row>
    <row r="463" spans="1:8">
      <c r="A463" s="3">
        <v>35451</v>
      </c>
      <c r="B463" t="s">
        <v>4</v>
      </c>
      <c r="C463" t="s">
        <v>33</v>
      </c>
      <c r="D463" t="s">
        <v>44</v>
      </c>
      <c r="E463" t="s">
        <v>11</v>
      </c>
      <c r="F463">
        <v>10.4</v>
      </c>
      <c r="G463">
        <v>10</v>
      </c>
      <c r="H463" s="4">
        <v>8.8399999380111698</v>
      </c>
    </row>
    <row r="464" spans="1:8">
      <c r="A464" s="3">
        <v>35451</v>
      </c>
      <c r="B464" t="s">
        <v>19</v>
      </c>
      <c r="C464" t="s">
        <v>91</v>
      </c>
      <c r="D464" t="s">
        <v>92</v>
      </c>
      <c r="E464" t="s">
        <v>13</v>
      </c>
      <c r="F464">
        <v>4.8</v>
      </c>
      <c r="G464">
        <v>2</v>
      </c>
      <c r="H464" s="4">
        <v>4.3199999928474426</v>
      </c>
    </row>
    <row r="465" spans="1:8">
      <c r="A465" s="3">
        <v>35451</v>
      </c>
      <c r="B465" t="s">
        <v>4</v>
      </c>
      <c r="C465" t="s">
        <v>46</v>
      </c>
      <c r="D465" t="s">
        <v>51</v>
      </c>
      <c r="E465" t="s">
        <v>11</v>
      </c>
      <c r="F465">
        <v>24.9</v>
      </c>
      <c r="G465">
        <v>30</v>
      </c>
      <c r="H465" s="4">
        <v>24.9</v>
      </c>
    </row>
    <row r="466" spans="1:8">
      <c r="A466" s="3">
        <v>35451</v>
      </c>
      <c r="B466" t="s">
        <v>19</v>
      </c>
      <c r="C466" t="s">
        <v>7</v>
      </c>
      <c r="D466" t="s">
        <v>29</v>
      </c>
      <c r="E466" t="s">
        <v>13</v>
      </c>
      <c r="F466">
        <v>12</v>
      </c>
      <c r="G466">
        <v>8</v>
      </c>
      <c r="H466" s="4">
        <v>10.799999982118607</v>
      </c>
    </row>
    <row r="467" spans="1:8">
      <c r="A467" s="3">
        <v>35451</v>
      </c>
      <c r="B467" t="s">
        <v>4</v>
      </c>
      <c r="C467" t="s">
        <v>46</v>
      </c>
      <c r="D467" t="s">
        <v>47</v>
      </c>
      <c r="E467" t="s">
        <v>11</v>
      </c>
      <c r="F467">
        <v>7.3</v>
      </c>
      <c r="G467">
        <v>4</v>
      </c>
      <c r="H467" s="4">
        <v>6.2049999564886091</v>
      </c>
    </row>
    <row r="468" spans="1:8">
      <c r="A468" s="3">
        <v>35451</v>
      </c>
      <c r="B468" t="s">
        <v>4</v>
      </c>
      <c r="C468" t="s">
        <v>79</v>
      </c>
      <c r="D468" t="s">
        <v>82</v>
      </c>
      <c r="E468" t="s">
        <v>11</v>
      </c>
      <c r="F468">
        <v>26.2</v>
      </c>
      <c r="G468">
        <v>15</v>
      </c>
      <c r="H468" s="4">
        <v>22.26999984383583</v>
      </c>
    </row>
    <row r="469" spans="1:8">
      <c r="A469" s="3">
        <v>35452</v>
      </c>
      <c r="B469" t="s">
        <v>8</v>
      </c>
      <c r="C469" t="s">
        <v>46</v>
      </c>
      <c r="D469" t="s">
        <v>51</v>
      </c>
      <c r="E469" t="s">
        <v>17</v>
      </c>
      <c r="F469">
        <v>24.9</v>
      </c>
      <c r="G469">
        <v>2</v>
      </c>
      <c r="H469" s="4">
        <v>24.9</v>
      </c>
    </row>
    <row r="470" spans="1:8">
      <c r="A470" s="3">
        <v>35453</v>
      </c>
      <c r="B470" t="s">
        <v>8</v>
      </c>
      <c r="C470" t="s">
        <v>60</v>
      </c>
      <c r="D470" t="s">
        <v>65</v>
      </c>
      <c r="E470" t="s">
        <v>10</v>
      </c>
      <c r="F470">
        <v>44</v>
      </c>
      <c r="G470">
        <v>20</v>
      </c>
      <c r="H470" s="4">
        <v>44</v>
      </c>
    </row>
    <row r="471" spans="1:8">
      <c r="A471" s="3">
        <v>35453</v>
      </c>
      <c r="B471" t="s">
        <v>15</v>
      </c>
      <c r="C471" t="s">
        <v>7</v>
      </c>
      <c r="D471" t="s">
        <v>25</v>
      </c>
      <c r="E471" t="s">
        <v>12</v>
      </c>
      <c r="F471">
        <v>210.8</v>
      </c>
      <c r="G471">
        <v>49</v>
      </c>
      <c r="H471" s="4">
        <v>168.63999937176706</v>
      </c>
    </row>
    <row r="472" spans="1:8">
      <c r="A472" s="3">
        <v>35453</v>
      </c>
      <c r="B472" t="s">
        <v>15</v>
      </c>
      <c r="C472" t="s">
        <v>46</v>
      </c>
      <c r="D472" t="s">
        <v>58</v>
      </c>
      <c r="E472" t="s">
        <v>12</v>
      </c>
      <c r="F472">
        <v>10</v>
      </c>
      <c r="G472">
        <v>30</v>
      </c>
      <c r="H472" s="4">
        <v>7.9999999701976776</v>
      </c>
    </row>
    <row r="473" spans="1:8">
      <c r="A473" s="3">
        <v>35453</v>
      </c>
      <c r="B473" t="s">
        <v>15</v>
      </c>
      <c r="C473" t="s">
        <v>7</v>
      </c>
      <c r="D473" t="s">
        <v>24</v>
      </c>
      <c r="E473" t="s">
        <v>12</v>
      </c>
      <c r="F473">
        <v>14.4</v>
      </c>
      <c r="G473">
        <v>60</v>
      </c>
      <c r="H473" s="4">
        <v>11.519999957084655</v>
      </c>
    </row>
    <row r="474" spans="1:8">
      <c r="A474" s="3">
        <v>35453</v>
      </c>
      <c r="B474" t="s">
        <v>8</v>
      </c>
      <c r="C474" t="s">
        <v>60</v>
      </c>
      <c r="D474" t="s">
        <v>62</v>
      </c>
      <c r="E474" t="s">
        <v>10</v>
      </c>
      <c r="F474">
        <v>10</v>
      </c>
      <c r="G474">
        <v>14</v>
      </c>
      <c r="H474" s="4">
        <v>10</v>
      </c>
    </row>
    <row r="475" spans="1:8">
      <c r="A475" s="3">
        <v>35454</v>
      </c>
      <c r="B475" t="s">
        <v>4</v>
      </c>
      <c r="C475" t="s">
        <v>7</v>
      </c>
      <c r="D475" t="s">
        <v>31</v>
      </c>
      <c r="E475" t="s">
        <v>10</v>
      </c>
      <c r="F475">
        <v>14.4</v>
      </c>
      <c r="G475">
        <v>20</v>
      </c>
      <c r="H475" s="4">
        <v>10.8</v>
      </c>
    </row>
    <row r="476" spans="1:8">
      <c r="A476" s="3">
        <v>35454</v>
      </c>
      <c r="B476" t="s">
        <v>4</v>
      </c>
      <c r="C476" t="s">
        <v>79</v>
      </c>
      <c r="D476" t="s">
        <v>81</v>
      </c>
      <c r="E476" t="s">
        <v>10</v>
      </c>
      <c r="F476">
        <v>19.2</v>
      </c>
      <c r="G476">
        <v>10</v>
      </c>
      <c r="H476" s="4">
        <v>14.399999999999999</v>
      </c>
    </row>
    <row r="477" spans="1:8">
      <c r="A477" s="3">
        <v>35457</v>
      </c>
      <c r="B477" t="s">
        <v>19</v>
      </c>
      <c r="C477" t="s">
        <v>71</v>
      </c>
      <c r="D477" t="s">
        <v>75</v>
      </c>
      <c r="E477" t="s">
        <v>9</v>
      </c>
      <c r="F477">
        <v>30.4</v>
      </c>
      <c r="G477">
        <v>5</v>
      </c>
      <c r="H477" s="4">
        <v>30.4</v>
      </c>
    </row>
    <row r="478" spans="1:8">
      <c r="A478" s="3">
        <v>35457</v>
      </c>
      <c r="B478" t="s">
        <v>19</v>
      </c>
      <c r="C478" t="s">
        <v>71</v>
      </c>
      <c r="D478" t="s">
        <v>77</v>
      </c>
      <c r="E478" t="s">
        <v>9</v>
      </c>
      <c r="F478">
        <v>26.6</v>
      </c>
      <c r="G478">
        <v>7</v>
      </c>
      <c r="H478" s="4">
        <v>26.6</v>
      </c>
    </row>
    <row r="479" spans="1:8">
      <c r="A479" s="3">
        <v>35457</v>
      </c>
      <c r="B479" t="s">
        <v>8</v>
      </c>
      <c r="C479" t="s">
        <v>85</v>
      </c>
      <c r="D479" t="s">
        <v>86</v>
      </c>
      <c r="E479" t="s">
        <v>9</v>
      </c>
      <c r="F479">
        <v>18.600000000000001</v>
      </c>
      <c r="G479">
        <v>35</v>
      </c>
      <c r="H479" s="4">
        <v>18.600000000000001</v>
      </c>
    </row>
    <row r="480" spans="1:8">
      <c r="A480" s="3">
        <v>35458</v>
      </c>
      <c r="B480" t="s">
        <v>4</v>
      </c>
      <c r="C480" t="s">
        <v>91</v>
      </c>
      <c r="D480" t="s">
        <v>100</v>
      </c>
      <c r="E480" t="s">
        <v>12</v>
      </c>
      <c r="F480">
        <v>9.6</v>
      </c>
      <c r="G480">
        <v>20</v>
      </c>
      <c r="H480" s="4">
        <v>9.6</v>
      </c>
    </row>
    <row r="481" spans="1:8">
      <c r="A481" s="3">
        <v>35459</v>
      </c>
      <c r="B481" t="s">
        <v>4</v>
      </c>
      <c r="C481" t="s">
        <v>33</v>
      </c>
      <c r="D481" t="s">
        <v>41</v>
      </c>
      <c r="E481" t="s">
        <v>13</v>
      </c>
      <c r="F481">
        <v>35.1</v>
      </c>
      <c r="G481">
        <v>35</v>
      </c>
      <c r="H481" s="4">
        <v>26.325000000000003</v>
      </c>
    </row>
    <row r="482" spans="1:8">
      <c r="A482" s="3">
        <v>35459</v>
      </c>
      <c r="B482" t="s">
        <v>4</v>
      </c>
      <c r="C482" t="s">
        <v>46</v>
      </c>
      <c r="D482" t="s">
        <v>56</v>
      </c>
      <c r="E482" t="s">
        <v>13</v>
      </c>
      <c r="F482">
        <v>13</v>
      </c>
      <c r="G482">
        <v>40</v>
      </c>
      <c r="H482" s="4">
        <v>13</v>
      </c>
    </row>
    <row r="483" spans="1:8">
      <c r="A483" s="3">
        <v>35460</v>
      </c>
      <c r="B483" t="s">
        <v>19</v>
      </c>
      <c r="C483" t="s">
        <v>71</v>
      </c>
      <c r="D483" t="s">
        <v>75</v>
      </c>
      <c r="E483" t="s">
        <v>9</v>
      </c>
      <c r="F483">
        <v>30.4</v>
      </c>
      <c r="G483">
        <v>30</v>
      </c>
      <c r="H483" s="4">
        <v>30.4</v>
      </c>
    </row>
    <row r="484" spans="1:8">
      <c r="A484" s="3">
        <v>35460</v>
      </c>
      <c r="B484" t="s">
        <v>18</v>
      </c>
      <c r="C484" t="s">
        <v>46</v>
      </c>
      <c r="D484" t="s">
        <v>53</v>
      </c>
      <c r="E484" t="s">
        <v>9</v>
      </c>
      <c r="F484">
        <v>7.6</v>
      </c>
      <c r="G484">
        <v>30</v>
      </c>
      <c r="H484" s="4">
        <v>5.6999999999999993</v>
      </c>
    </row>
    <row r="485" spans="1:8">
      <c r="A485" s="3">
        <v>35460</v>
      </c>
      <c r="B485" t="s">
        <v>19</v>
      </c>
      <c r="C485" t="s">
        <v>60</v>
      </c>
      <c r="D485" t="s">
        <v>65</v>
      </c>
      <c r="E485" t="s">
        <v>9</v>
      </c>
      <c r="F485">
        <v>44</v>
      </c>
      <c r="G485">
        <v>70</v>
      </c>
      <c r="H485" s="4">
        <v>35.199999868869781</v>
      </c>
    </row>
    <row r="486" spans="1:8">
      <c r="A486" s="3">
        <v>35460</v>
      </c>
      <c r="B486" t="s">
        <v>19</v>
      </c>
      <c r="C486" t="s">
        <v>46</v>
      </c>
      <c r="D486" t="s">
        <v>49</v>
      </c>
      <c r="E486" t="s">
        <v>9</v>
      </c>
      <c r="F486">
        <v>8</v>
      </c>
      <c r="G486">
        <v>50</v>
      </c>
      <c r="H486" s="4">
        <v>8</v>
      </c>
    </row>
    <row r="487" spans="1:8">
      <c r="A487" s="3">
        <v>35460</v>
      </c>
      <c r="B487" t="s">
        <v>18</v>
      </c>
      <c r="C487" t="s">
        <v>91</v>
      </c>
      <c r="D487" t="s">
        <v>97</v>
      </c>
      <c r="E487" t="s">
        <v>9</v>
      </c>
      <c r="F487">
        <v>14.7</v>
      </c>
      <c r="G487">
        <v>50</v>
      </c>
      <c r="H487" s="4">
        <v>11.024999999999999</v>
      </c>
    </row>
    <row r="488" spans="1:8">
      <c r="A488" s="3">
        <v>35460</v>
      </c>
      <c r="B488" t="s">
        <v>19</v>
      </c>
      <c r="C488" t="s">
        <v>79</v>
      </c>
      <c r="D488" t="s">
        <v>80</v>
      </c>
      <c r="E488" t="s">
        <v>9</v>
      </c>
      <c r="F488">
        <v>31.2</v>
      </c>
      <c r="G488">
        <v>45</v>
      </c>
      <c r="H488" s="4">
        <v>24.959999907016755</v>
      </c>
    </row>
    <row r="489" spans="1:8">
      <c r="A489" s="3">
        <v>35460</v>
      </c>
      <c r="B489" t="s">
        <v>18</v>
      </c>
      <c r="C489" t="s">
        <v>79</v>
      </c>
      <c r="D489" t="s">
        <v>80</v>
      </c>
      <c r="E489" t="s">
        <v>9</v>
      </c>
      <c r="F489">
        <v>31.2</v>
      </c>
      <c r="G489">
        <v>50</v>
      </c>
      <c r="H489" s="4">
        <v>23.4</v>
      </c>
    </row>
    <row r="490" spans="1:8">
      <c r="A490" s="3">
        <v>35461</v>
      </c>
      <c r="B490" t="s">
        <v>19</v>
      </c>
      <c r="C490" t="s">
        <v>79</v>
      </c>
      <c r="D490" t="s">
        <v>83</v>
      </c>
      <c r="E490" t="s">
        <v>13</v>
      </c>
      <c r="F490">
        <v>5.9</v>
      </c>
      <c r="G490">
        <v>40</v>
      </c>
      <c r="H490" s="4">
        <v>5.9</v>
      </c>
    </row>
    <row r="491" spans="1:8">
      <c r="A491" s="3">
        <v>35461</v>
      </c>
      <c r="B491" t="s">
        <v>19</v>
      </c>
      <c r="C491" t="s">
        <v>46</v>
      </c>
      <c r="D491" t="s">
        <v>51</v>
      </c>
      <c r="E491" t="s">
        <v>13</v>
      </c>
      <c r="F491">
        <v>24.9</v>
      </c>
      <c r="G491">
        <v>10</v>
      </c>
      <c r="H491" s="4">
        <v>24.9</v>
      </c>
    </row>
    <row r="492" spans="1:8">
      <c r="A492" s="3">
        <v>35464</v>
      </c>
      <c r="B492" t="s">
        <v>4</v>
      </c>
      <c r="C492" t="s">
        <v>71</v>
      </c>
      <c r="D492" t="s">
        <v>75</v>
      </c>
      <c r="E492" t="s">
        <v>13</v>
      </c>
      <c r="F492">
        <v>30.4</v>
      </c>
      <c r="G492">
        <v>28</v>
      </c>
      <c r="H492" s="4">
        <v>30.4</v>
      </c>
    </row>
    <row r="493" spans="1:8">
      <c r="A493" s="3">
        <v>35464</v>
      </c>
      <c r="B493" t="s">
        <v>8</v>
      </c>
      <c r="C493" t="s">
        <v>60</v>
      </c>
      <c r="D493" t="s">
        <v>59</v>
      </c>
      <c r="E493" t="s">
        <v>13</v>
      </c>
      <c r="F493">
        <v>16.8</v>
      </c>
      <c r="G493">
        <v>6</v>
      </c>
      <c r="H493" s="4">
        <v>16.8</v>
      </c>
    </row>
    <row r="494" spans="1:8">
      <c r="A494" s="3">
        <v>35464</v>
      </c>
      <c r="B494" t="s">
        <v>8</v>
      </c>
      <c r="C494" t="s">
        <v>7</v>
      </c>
      <c r="D494" t="s">
        <v>31</v>
      </c>
      <c r="E494" t="s">
        <v>13</v>
      </c>
      <c r="F494">
        <v>14.4</v>
      </c>
      <c r="G494">
        <v>18</v>
      </c>
      <c r="H494" s="4">
        <v>12.239999914169312</v>
      </c>
    </row>
    <row r="495" spans="1:8">
      <c r="A495" s="3">
        <v>35465</v>
      </c>
      <c r="B495" t="s">
        <v>19</v>
      </c>
      <c r="C495" t="s">
        <v>7</v>
      </c>
      <c r="D495" t="s">
        <v>20</v>
      </c>
      <c r="E495" t="s">
        <v>11</v>
      </c>
      <c r="F495">
        <v>15.2</v>
      </c>
      <c r="G495">
        <v>10</v>
      </c>
      <c r="H495" s="4">
        <v>15.2</v>
      </c>
    </row>
    <row r="496" spans="1:8">
      <c r="A496" s="3">
        <v>35465</v>
      </c>
      <c r="B496" t="s">
        <v>19</v>
      </c>
      <c r="C496" t="s">
        <v>71</v>
      </c>
      <c r="D496" t="s">
        <v>70</v>
      </c>
      <c r="E496" t="s">
        <v>11</v>
      </c>
      <c r="F496">
        <v>16.8</v>
      </c>
      <c r="G496">
        <v>12</v>
      </c>
      <c r="H496" s="4">
        <v>16.8</v>
      </c>
    </row>
    <row r="497" spans="1:8">
      <c r="A497" s="3">
        <v>35465</v>
      </c>
      <c r="B497" t="s">
        <v>19</v>
      </c>
      <c r="C497" t="s">
        <v>60</v>
      </c>
      <c r="D497" t="s">
        <v>69</v>
      </c>
      <c r="E497" t="s">
        <v>11</v>
      </c>
      <c r="F497">
        <v>27.8</v>
      </c>
      <c r="G497">
        <v>10</v>
      </c>
      <c r="H497" s="4">
        <v>27.8</v>
      </c>
    </row>
    <row r="498" spans="1:8">
      <c r="A498" s="3">
        <v>35466</v>
      </c>
      <c r="B498" t="s">
        <v>15</v>
      </c>
      <c r="C498" t="s">
        <v>71</v>
      </c>
      <c r="D498" t="s">
        <v>75</v>
      </c>
      <c r="E498" t="s">
        <v>13</v>
      </c>
      <c r="F498">
        <v>30.4</v>
      </c>
      <c r="G498">
        <v>40</v>
      </c>
      <c r="H498" s="4">
        <v>27.35999995470047</v>
      </c>
    </row>
    <row r="499" spans="1:8">
      <c r="A499" s="3">
        <v>35466</v>
      </c>
      <c r="B499" t="s">
        <v>15</v>
      </c>
      <c r="C499" t="s">
        <v>71</v>
      </c>
      <c r="D499" t="s">
        <v>77</v>
      </c>
      <c r="E499" t="s">
        <v>13</v>
      </c>
      <c r="F499">
        <v>26.6</v>
      </c>
      <c r="G499">
        <v>30</v>
      </c>
      <c r="H499" s="4">
        <v>23.939999960362911</v>
      </c>
    </row>
    <row r="500" spans="1:8">
      <c r="A500" s="3">
        <v>35466</v>
      </c>
      <c r="B500" t="s">
        <v>15</v>
      </c>
      <c r="C500" t="s">
        <v>91</v>
      </c>
      <c r="D500" t="s">
        <v>100</v>
      </c>
      <c r="E500" t="s">
        <v>13</v>
      </c>
      <c r="F500">
        <v>9.6</v>
      </c>
      <c r="G500">
        <v>5</v>
      </c>
      <c r="H500" s="4">
        <v>9.6</v>
      </c>
    </row>
    <row r="501" spans="1:8">
      <c r="A501" s="3">
        <v>35466</v>
      </c>
      <c r="B501" t="s">
        <v>15</v>
      </c>
      <c r="C501" t="s">
        <v>7</v>
      </c>
      <c r="D501" t="s">
        <v>30</v>
      </c>
      <c r="E501" t="s">
        <v>13</v>
      </c>
      <c r="F501">
        <v>6.2</v>
      </c>
      <c r="G501">
        <v>24</v>
      </c>
      <c r="H501" s="4">
        <v>5.5799999907612801</v>
      </c>
    </row>
    <row r="502" spans="1:8">
      <c r="A502" s="3">
        <v>35466</v>
      </c>
      <c r="B502" t="s">
        <v>4</v>
      </c>
      <c r="C502" t="s">
        <v>79</v>
      </c>
      <c r="D502" t="s">
        <v>82</v>
      </c>
      <c r="E502" t="s">
        <v>11</v>
      </c>
      <c r="F502">
        <v>26.2</v>
      </c>
      <c r="G502">
        <v>15</v>
      </c>
      <c r="H502" s="4">
        <v>26.2</v>
      </c>
    </row>
    <row r="503" spans="1:8">
      <c r="A503" s="3">
        <v>35467</v>
      </c>
      <c r="B503" t="s">
        <v>8</v>
      </c>
      <c r="C503" t="s">
        <v>7</v>
      </c>
      <c r="D503" t="s">
        <v>23</v>
      </c>
      <c r="E503" t="s">
        <v>13</v>
      </c>
      <c r="F503">
        <v>11.2</v>
      </c>
      <c r="G503">
        <v>20</v>
      </c>
      <c r="H503" s="4">
        <v>8.9599999666213979</v>
      </c>
    </row>
    <row r="504" spans="1:8">
      <c r="A504" s="3">
        <v>35467</v>
      </c>
      <c r="B504" t="s">
        <v>8</v>
      </c>
      <c r="C504" t="s">
        <v>46</v>
      </c>
      <c r="D504" t="s">
        <v>47</v>
      </c>
      <c r="E504" t="s">
        <v>13</v>
      </c>
      <c r="F504">
        <v>7.3</v>
      </c>
      <c r="G504">
        <v>15</v>
      </c>
      <c r="H504" s="4">
        <v>5.8399999782443048</v>
      </c>
    </row>
    <row r="505" spans="1:8">
      <c r="A505" s="3">
        <v>35467</v>
      </c>
      <c r="B505" t="s">
        <v>8</v>
      </c>
      <c r="C505" t="s">
        <v>71</v>
      </c>
      <c r="D505" t="s">
        <v>76</v>
      </c>
      <c r="E505" t="s">
        <v>13</v>
      </c>
      <c r="F505">
        <v>15.6</v>
      </c>
      <c r="G505">
        <v>15</v>
      </c>
      <c r="H505" s="4">
        <v>12.479999953508377</v>
      </c>
    </row>
    <row r="506" spans="1:8">
      <c r="A506" s="3">
        <v>35468</v>
      </c>
      <c r="B506" t="s">
        <v>15</v>
      </c>
      <c r="C506" t="s">
        <v>46</v>
      </c>
      <c r="D506" t="s">
        <v>45</v>
      </c>
      <c r="E506" t="s">
        <v>10</v>
      </c>
      <c r="F506">
        <v>13.9</v>
      </c>
      <c r="G506">
        <v>16</v>
      </c>
      <c r="H506" s="4">
        <v>13.9</v>
      </c>
    </row>
    <row r="507" spans="1:8">
      <c r="A507" s="3">
        <v>35468</v>
      </c>
      <c r="B507" t="s">
        <v>15</v>
      </c>
      <c r="C507" t="s">
        <v>60</v>
      </c>
      <c r="D507" t="s">
        <v>61</v>
      </c>
      <c r="E507" t="s">
        <v>10</v>
      </c>
      <c r="F507">
        <v>30.4</v>
      </c>
      <c r="G507">
        <v>15</v>
      </c>
      <c r="H507" s="4">
        <v>30.4</v>
      </c>
    </row>
    <row r="508" spans="1:8">
      <c r="A508" s="3">
        <v>35468</v>
      </c>
      <c r="B508" t="s">
        <v>15</v>
      </c>
      <c r="C508" t="s">
        <v>71</v>
      </c>
      <c r="D508" t="s">
        <v>77</v>
      </c>
      <c r="E508" t="s">
        <v>10</v>
      </c>
      <c r="F508">
        <v>26.6</v>
      </c>
      <c r="G508">
        <v>6</v>
      </c>
      <c r="H508" s="4">
        <v>26.6</v>
      </c>
    </row>
    <row r="509" spans="1:8">
      <c r="A509" s="3">
        <v>35468</v>
      </c>
      <c r="B509" t="s">
        <v>15</v>
      </c>
      <c r="C509" t="s">
        <v>85</v>
      </c>
      <c r="D509" t="s">
        <v>89</v>
      </c>
      <c r="E509" t="s">
        <v>10</v>
      </c>
      <c r="F509">
        <v>8</v>
      </c>
      <c r="G509">
        <v>30</v>
      </c>
      <c r="H509" s="4">
        <v>8</v>
      </c>
    </row>
    <row r="510" spans="1:8">
      <c r="A510" s="3">
        <v>35471</v>
      </c>
      <c r="B510" t="s">
        <v>18</v>
      </c>
      <c r="C510" t="s">
        <v>46</v>
      </c>
      <c r="D510" t="s">
        <v>45</v>
      </c>
      <c r="E510" t="s">
        <v>9</v>
      </c>
      <c r="F510">
        <v>13.9</v>
      </c>
      <c r="G510">
        <v>49</v>
      </c>
      <c r="H510" s="4">
        <v>11.814999917149544</v>
      </c>
    </row>
    <row r="511" spans="1:8">
      <c r="A511" s="3">
        <v>35471</v>
      </c>
      <c r="B511" t="s">
        <v>18</v>
      </c>
      <c r="C511" t="s">
        <v>33</v>
      </c>
      <c r="D511" t="s">
        <v>40</v>
      </c>
      <c r="E511" t="s">
        <v>9</v>
      </c>
      <c r="F511">
        <v>22.8</v>
      </c>
      <c r="G511">
        <v>90</v>
      </c>
      <c r="H511" s="4">
        <v>19.379999864101411</v>
      </c>
    </row>
    <row r="512" spans="1:8">
      <c r="A512" s="3">
        <v>35471</v>
      </c>
      <c r="B512" t="s">
        <v>18</v>
      </c>
      <c r="C512" t="s">
        <v>7</v>
      </c>
      <c r="D512" t="s">
        <v>20</v>
      </c>
      <c r="E512" t="s">
        <v>9</v>
      </c>
      <c r="F512">
        <v>15.2</v>
      </c>
      <c r="G512">
        <v>45</v>
      </c>
      <c r="H512" s="4">
        <v>12.919999909400939</v>
      </c>
    </row>
    <row r="513" spans="1:8">
      <c r="A513" s="3">
        <v>35471</v>
      </c>
      <c r="B513" t="s">
        <v>8</v>
      </c>
      <c r="C513" t="s">
        <v>46</v>
      </c>
      <c r="D513" t="s">
        <v>52</v>
      </c>
      <c r="E513" t="s">
        <v>13</v>
      </c>
      <c r="F513">
        <v>35.1</v>
      </c>
      <c r="G513">
        <v>50</v>
      </c>
      <c r="H513" s="4">
        <v>35.1</v>
      </c>
    </row>
    <row r="514" spans="1:8">
      <c r="A514" s="3">
        <v>35471</v>
      </c>
      <c r="B514" t="s">
        <v>18</v>
      </c>
      <c r="C514" t="s">
        <v>79</v>
      </c>
      <c r="D514" t="s">
        <v>81</v>
      </c>
      <c r="E514" t="s">
        <v>9</v>
      </c>
      <c r="F514">
        <v>99</v>
      </c>
      <c r="G514">
        <v>24</v>
      </c>
      <c r="H514" s="4">
        <v>84.149999409914017</v>
      </c>
    </row>
    <row r="515" spans="1:8">
      <c r="A515" s="3">
        <v>35472</v>
      </c>
      <c r="B515" t="s">
        <v>19</v>
      </c>
      <c r="C515" t="s">
        <v>60</v>
      </c>
      <c r="D515" t="s">
        <v>59</v>
      </c>
      <c r="E515" t="s">
        <v>13</v>
      </c>
      <c r="F515">
        <v>16.8</v>
      </c>
      <c r="G515">
        <v>30</v>
      </c>
      <c r="H515" s="4">
        <v>16.8</v>
      </c>
    </row>
    <row r="516" spans="1:8">
      <c r="A516" s="3">
        <v>35472</v>
      </c>
      <c r="B516" t="s">
        <v>19</v>
      </c>
      <c r="C516" t="s">
        <v>79</v>
      </c>
      <c r="D516" t="s">
        <v>83</v>
      </c>
      <c r="E516" t="s">
        <v>13</v>
      </c>
      <c r="F516">
        <v>5.9</v>
      </c>
      <c r="G516">
        <v>80</v>
      </c>
      <c r="H516" s="4">
        <v>5.9</v>
      </c>
    </row>
    <row r="517" spans="1:8">
      <c r="A517" s="3">
        <v>35472</v>
      </c>
      <c r="B517" t="s">
        <v>19</v>
      </c>
      <c r="C517" t="s">
        <v>33</v>
      </c>
      <c r="D517" t="s">
        <v>43</v>
      </c>
      <c r="E517" t="s">
        <v>13</v>
      </c>
      <c r="F517">
        <v>13.6</v>
      </c>
      <c r="G517">
        <v>60</v>
      </c>
      <c r="H517" s="4">
        <v>13.6</v>
      </c>
    </row>
    <row r="518" spans="1:8">
      <c r="A518" s="3">
        <v>35473</v>
      </c>
      <c r="B518" t="s">
        <v>4</v>
      </c>
      <c r="C518" t="s">
        <v>60</v>
      </c>
      <c r="D518" t="s">
        <v>59</v>
      </c>
      <c r="E518" t="s">
        <v>11</v>
      </c>
      <c r="F518">
        <v>16.8</v>
      </c>
      <c r="G518">
        <v>6</v>
      </c>
      <c r="H518" s="4">
        <v>13.439999949932099</v>
      </c>
    </row>
    <row r="519" spans="1:8">
      <c r="A519" s="3">
        <v>35473</v>
      </c>
      <c r="B519" t="s">
        <v>4</v>
      </c>
      <c r="C519" t="s">
        <v>85</v>
      </c>
      <c r="D519" t="s">
        <v>87</v>
      </c>
      <c r="E519" t="s">
        <v>11</v>
      </c>
      <c r="F519">
        <v>36.4</v>
      </c>
      <c r="G519">
        <v>12</v>
      </c>
      <c r="H519" s="4">
        <v>36.4</v>
      </c>
    </row>
    <row r="520" spans="1:8">
      <c r="A520" s="3">
        <v>35473</v>
      </c>
      <c r="B520" t="s">
        <v>8</v>
      </c>
      <c r="C520" t="s">
        <v>7</v>
      </c>
      <c r="D520" t="s">
        <v>24</v>
      </c>
      <c r="E520" t="s">
        <v>13</v>
      </c>
      <c r="F520">
        <v>14.4</v>
      </c>
      <c r="G520">
        <v>8</v>
      </c>
      <c r="H520" s="4">
        <v>14.4</v>
      </c>
    </row>
    <row r="521" spans="1:8">
      <c r="A521" s="3">
        <v>35473</v>
      </c>
      <c r="B521" t="s">
        <v>8</v>
      </c>
      <c r="C521" t="s">
        <v>46</v>
      </c>
      <c r="D521" t="s">
        <v>51</v>
      </c>
      <c r="E521" t="s">
        <v>13</v>
      </c>
      <c r="F521">
        <v>24.9</v>
      </c>
      <c r="G521">
        <v>15</v>
      </c>
      <c r="H521" s="4">
        <v>24.9</v>
      </c>
    </row>
    <row r="522" spans="1:8">
      <c r="A522" s="3">
        <v>35473</v>
      </c>
      <c r="B522" t="s">
        <v>8</v>
      </c>
      <c r="C522" t="s">
        <v>91</v>
      </c>
      <c r="D522" t="s">
        <v>98</v>
      </c>
      <c r="E522" t="s">
        <v>13</v>
      </c>
      <c r="F522">
        <v>7.7</v>
      </c>
      <c r="G522">
        <v>30</v>
      </c>
      <c r="H522" s="4">
        <v>7.7</v>
      </c>
    </row>
    <row r="523" spans="1:8">
      <c r="A523" s="3">
        <v>35473</v>
      </c>
      <c r="B523" t="s">
        <v>8</v>
      </c>
      <c r="C523" t="s">
        <v>79</v>
      </c>
      <c r="D523" t="s">
        <v>80</v>
      </c>
      <c r="E523" t="s">
        <v>13</v>
      </c>
      <c r="F523">
        <v>31.2</v>
      </c>
      <c r="G523">
        <v>10</v>
      </c>
      <c r="H523" s="4">
        <v>31.2</v>
      </c>
    </row>
    <row r="524" spans="1:8">
      <c r="A524" s="3">
        <v>35474</v>
      </c>
      <c r="B524" t="s">
        <v>8</v>
      </c>
      <c r="C524" t="s">
        <v>79</v>
      </c>
      <c r="D524" t="s">
        <v>83</v>
      </c>
      <c r="E524" t="s">
        <v>13</v>
      </c>
      <c r="F524">
        <v>5.9</v>
      </c>
      <c r="G524">
        <v>15</v>
      </c>
      <c r="H524" s="4">
        <v>5.9</v>
      </c>
    </row>
    <row r="525" spans="1:8">
      <c r="A525" s="3">
        <v>35474</v>
      </c>
      <c r="B525" t="s">
        <v>8</v>
      </c>
      <c r="C525" t="s">
        <v>7</v>
      </c>
      <c r="D525" t="s">
        <v>26</v>
      </c>
      <c r="E525" t="s">
        <v>13</v>
      </c>
      <c r="F525">
        <v>14.4</v>
      </c>
      <c r="G525">
        <v>6</v>
      </c>
      <c r="H525" s="4">
        <v>14.4</v>
      </c>
    </row>
    <row r="526" spans="1:8">
      <c r="A526" s="3">
        <v>35475</v>
      </c>
      <c r="B526" t="s">
        <v>4</v>
      </c>
      <c r="C526" t="s">
        <v>33</v>
      </c>
      <c r="D526" t="s">
        <v>42</v>
      </c>
      <c r="E526" t="s">
        <v>9</v>
      </c>
      <c r="F526">
        <v>16.8</v>
      </c>
      <c r="G526">
        <v>35</v>
      </c>
      <c r="H526" s="4">
        <v>16.8</v>
      </c>
    </row>
    <row r="527" spans="1:8">
      <c r="A527" s="3">
        <v>35475</v>
      </c>
      <c r="B527" t="s">
        <v>8</v>
      </c>
      <c r="C527" t="s">
        <v>7</v>
      </c>
      <c r="D527" t="s">
        <v>22</v>
      </c>
      <c r="E527" t="s">
        <v>10</v>
      </c>
      <c r="F527">
        <v>3.6</v>
      </c>
      <c r="G527">
        <v>20</v>
      </c>
      <c r="H527" s="4">
        <v>3.239999994635582</v>
      </c>
    </row>
    <row r="528" spans="1:8">
      <c r="A528" s="3">
        <v>35475</v>
      </c>
      <c r="B528" t="s">
        <v>8</v>
      </c>
      <c r="C528" t="s">
        <v>71</v>
      </c>
      <c r="D528" t="s">
        <v>74</v>
      </c>
      <c r="E528" t="s">
        <v>10</v>
      </c>
      <c r="F528">
        <v>5.6</v>
      </c>
      <c r="G528">
        <v>15</v>
      </c>
      <c r="H528" s="4">
        <v>5.0399999916553497</v>
      </c>
    </row>
    <row r="529" spans="1:8">
      <c r="A529" s="3">
        <v>35475</v>
      </c>
      <c r="B529" t="s">
        <v>8</v>
      </c>
      <c r="C529" t="s">
        <v>46</v>
      </c>
      <c r="D529" t="s">
        <v>47</v>
      </c>
      <c r="E529" t="s">
        <v>10</v>
      </c>
      <c r="F529">
        <v>7.3</v>
      </c>
      <c r="G529">
        <v>12</v>
      </c>
      <c r="H529" s="4">
        <v>6.5699999891221523</v>
      </c>
    </row>
    <row r="530" spans="1:8">
      <c r="A530" s="3">
        <v>35475</v>
      </c>
      <c r="B530" t="s">
        <v>4</v>
      </c>
      <c r="C530" t="s">
        <v>46</v>
      </c>
      <c r="D530" t="s">
        <v>47</v>
      </c>
      <c r="E530" t="s">
        <v>9</v>
      </c>
      <c r="F530">
        <v>7.3</v>
      </c>
      <c r="G530">
        <v>40</v>
      </c>
      <c r="H530" s="4">
        <v>7.3</v>
      </c>
    </row>
    <row r="531" spans="1:8">
      <c r="A531" s="3">
        <v>35475</v>
      </c>
      <c r="B531" t="s">
        <v>8</v>
      </c>
      <c r="C531" t="s">
        <v>60</v>
      </c>
      <c r="D531" t="s">
        <v>62</v>
      </c>
      <c r="E531" t="s">
        <v>10</v>
      </c>
      <c r="F531">
        <v>10</v>
      </c>
      <c r="G531">
        <v>3</v>
      </c>
      <c r="H531" s="4">
        <v>8.9999999850988388</v>
      </c>
    </row>
    <row r="532" spans="1:8">
      <c r="A532" s="3">
        <v>35475</v>
      </c>
      <c r="B532" t="s">
        <v>4</v>
      </c>
      <c r="C532" t="s">
        <v>60</v>
      </c>
      <c r="D532" t="s">
        <v>68</v>
      </c>
      <c r="E532" t="s">
        <v>9</v>
      </c>
      <c r="F532">
        <v>17.2</v>
      </c>
      <c r="G532">
        <v>2</v>
      </c>
      <c r="H532" s="4">
        <v>17.2</v>
      </c>
    </row>
    <row r="533" spans="1:8">
      <c r="A533" s="3">
        <v>35478</v>
      </c>
      <c r="B533" t="s">
        <v>19</v>
      </c>
      <c r="C533" t="s">
        <v>46</v>
      </c>
      <c r="D533" t="s">
        <v>51</v>
      </c>
      <c r="E533" t="s">
        <v>9</v>
      </c>
      <c r="F533">
        <v>24.9</v>
      </c>
      <c r="G533">
        <v>6</v>
      </c>
      <c r="H533" s="4">
        <v>24.9</v>
      </c>
    </row>
    <row r="534" spans="1:8">
      <c r="A534" s="3">
        <v>35478</v>
      </c>
      <c r="B534" t="s">
        <v>19</v>
      </c>
      <c r="C534" t="s">
        <v>91</v>
      </c>
      <c r="D534" t="s">
        <v>97</v>
      </c>
      <c r="E534" t="s">
        <v>9</v>
      </c>
      <c r="F534">
        <v>14.7</v>
      </c>
      <c r="G534">
        <v>20</v>
      </c>
      <c r="H534" s="4">
        <v>14.7</v>
      </c>
    </row>
    <row r="535" spans="1:8">
      <c r="A535" s="3">
        <v>35479</v>
      </c>
      <c r="B535" t="s">
        <v>15</v>
      </c>
      <c r="C535" t="s">
        <v>71</v>
      </c>
      <c r="D535" t="s">
        <v>74</v>
      </c>
      <c r="E535" t="s">
        <v>13</v>
      </c>
      <c r="F535">
        <v>5.6</v>
      </c>
      <c r="G535">
        <v>20</v>
      </c>
      <c r="H535" s="4">
        <v>5.6</v>
      </c>
    </row>
    <row r="536" spans="1:8">
      <c r="A536" s="3">
        <v>35479</v>
      </c>
      <c r="B536" t="s">
        <v>15</v>
      </c>
      <c r="C536" t="s">
        <v>46</v>
      </c>
      <c r="D536" t="s">
        <v>57</v>
      </c>
      <c r="E536" t="s">
        <v>13</v>
      </c>
      <c r="F536">
        <v>39.4</v>
      </c>
      <c r="G536">
        <v>35</v>
      </c>
      <c r="H536" s="4">
        <v>39.4</v>
      </c>
    </row>
    <row r="537" spans="1:8">
      <c r="A537" s="3">
        <v>35479</v>
      </c>
      <c r="B537" t="s">
        <v>15</v>
      </c>
      <c r="C537" t="s">
        <v>91</v>
      </c>
      <c r="D537" t="s">
        <v>90</v>
      </c>
      <c r="E537" t="s">
        <v>13</v>
      </c>
      <c r="F537">
        <v>24.8</v>
      </c>
      <c r="G537">
        <v>14</v>
      </c>
      <c r="H537" s="4">
        <v>24.8</v>
      </c>
    </row>
    <row r="538" spans="1:8">
      <c r="A538" s="3">
        <v>35480</v>
      </c>
      <c r="B538" t="s">
        <v>4</v>
      </c>
      <c r="C538" t="s">
        <v>33</v>
      </c>
      <c r="D538" t="s">
        <v>42</v>
      </c>
      <c r="E538" t="s">
        <v>9</v>
      </c>
      <c r="F538">
        <v>16.8</v>
      </c>
      <c r="G538">
        <v>28</v>
      </c>
      <c r="H538" s="4">
        <v>15.119999974966049</v>
      </c>
    </row>
    <row r="539" spans="1:8">
      <c r="A539" s="3">
        <v>35480</v>
      </c>
      <c r="B539" t="s">
        <v>4</v>
      </c>
      <c r="C539" t="s">
        <v>71</v>
      </c>
      <c r="D539" t="s">
        <v>77</v>
      </c>
      <c r="E539" t="s">
        <v>9</v>
      </c>
      <c r="F539">
        <v>26.6</v>
      </c>
      <c r="G539">
        <v>35</v>
      </c>
      <c r="H539" s="4">
        <v>23.939999960362911</v>
      </c>
    </row>
    <row r="540" spans="1:8">
      <c r="A540" s="3">
        <v>35480</v>
      </c>
      <c r="B540" t="s">
        <v>4</v>
      </c>
      <c r="C540" t="s">
        <v>79</v>
      </c>
      <c r="D540" t="s">
        <v>83</v>
      </c>
      <c r="E540" t="s">
        <v>11</v>
      </c>
      <c r="F540">
        <v>5.9</v>
      </c>
      <c r="G540">
        <v>6</v>
      </c>
      <c r="H540" s="4">
        <v>4.7199999824166303</v>
      </c>
    </row>
    <row r="541" spans="1:8">
      <c r="A541" s="3">
        <v>35480</v>
      </c>
      <c r="B541" t="s">
        <v>4</v>
      </c>
      <c r="C541" t="s">
        <v>33</v>
      </c>
      <c r="D541" t="s">
        <v>44</v>
      </c>
      <c r="E541" t="s">
        <v>9</v>
      </c>
      <c r="F541">
        <v>10.4</v>
      </c>
      <c r="G541">
        <v>55</v>
      </c>
      <c r="H541" s="4">
        <v>9.3599999845027924</v>
      </c>
    </row>
    <row r="542" spans="1:8">
      <c r="A542" s="3">
        <v>35480</v>
      </c>
      <c r="B542" t="s">
        <v>4</v>
      </c>
      <c r="C542" t="s">
        <v>91</v>
      </c>
      <c r="D542" t="s">
        <v>90</v>
      </c>
      <c r="E542" t="s">
        <v>11</v>
      </c>
      <c r="F542">
        <v>24.8</v>
      </c>
      <c r="G542">
        <v>20</v>
      </c>
      <c r="H542" s="4">
        <v>19.83999992609024</v>
      </c>
    </row>
    <row r="543" spans="1:8">
      <c r="A543" s="3">
        <v>35480</v>
      </c>
      <c r="B543" t="s">
        <v>4</v>
      </c>
      <c r="C543" t="s">
        <v>79</v>
      </c>
      <c r="D543" t="s">
        <v>81</v>
      </c>
      <c r="E543" t="s">
        <v>9</v>
      </c>
      <c r="F543">
        <v>19.2</v>
      </c>
      <c r="G543">
        <v>120</v>
      </c>
      <c r="H543" s="4">
        <v>17.279999971389771</v>
      </c>
    </row>
    <row r="544" spans="1:8">
      <c r="A544" s="3">
        <v>35481</v>
      </c>
      <c r="B544" t="s">
        <v>18</v>
      </c>
      <c r="C544" t="s">
        <v>33</v>
      </c>
      <c r="D544" t="s">
        <v>39</v>
      </c>
      <c r="E544" t="s">
        <v>11</v>
      </c>
      <c r="F544">
        <v>15.5</v>
      </c>
      <c r="G544">
        <v>100</v>
      </c>
      <c r="H544" s="4">
        <v>14.7249999884516</v>
      </c>
    </row>
    <row r="545" spans="1:8">
      <c r="A545" s="3">
        <v>35481</v>
      </c>
      <c r="B545" t="s">
        <v>18</v>
      </c>
      <c r="C545" t="s">
        <v>85</v>
      </c>
      <c r="D545" t="s">
        <v>87</v>
      </c>
      <c r="E545" t="s">
        <v>11</v>
      </c>
      <c r="F545">
        <v>36.4</v>
      </c>
      <c r="G545">
        <v>15</v>
      </c>
      <c r="H545" s="4">
        <v>36.4</v>
      </c>
    </row>
    <row r="546" spans="1:8">
      <c r="A546" s="3">
        <v>35482</v>
      </c>
      <c r="B546" t="s">
        <v>4</v>
      </c>
      <c r="C546" t="s">
        <v>46</v>
      </c>
      <c r="D546" t="s">
        <v>45</v>
      </c>
      <c r="E546" t="s">
        <v>9</v>
      </c>
      <c r="F546">
        <v>13.9</v>
      </c>
      <c r="G546">
        <v>20</v>
      </c>
      <c r="H546" s="4">
        <v>11.119999958574772</v>
      </c>
    </row>
    <row r="547" spans="1:8">
      <c r="A547" s="3">
        <v>35482</v>
      </c>
      <c r="B547" t="s">
        <v>4</v>
      </c>
      <c r="C547" t="s">
        <v>91</v>
      </c>
      <c r="D547" t="s">
        <v>100</v>
      </c>
      <c r="E547" t="s">
        <v>9</v>
      </c>
      <c r="F547">
        <v>9.6</v>
      </c>
      <c r="G547">
        <v>10</v>
      </c>
      <c r="H547" s="4">
        <v>7.67999997138977</v>
      </c>
    </row>
    <row r="548" spans="1:8">
      <c r="A548" s="3">
        <v>35482</v>
      </c>
      <c r="B548" t="s">
        <v>4</v>
      </c>
      <c r="C548" t="s">
        <v>60</v>
      </c>
      <c r="D548" t="s">
        <v>64</v>
      </c>
      <c r="E548" t="s">
        <v>9</v>
      </c>
      <c r="F548">
        <v>2</v>
      </c>
      <c r="G548">
        <v>20</v>
      </c>
      <c r="H548" s="4">
        <v>1.5999999940395355</v>
      </c>
    </row>
    <row r="549" spans="1:8">
      <c r="A549" s="3">
        <v>35482</v>
      </c>
      <c r="B549" t="s">
        <v>19</v>
      </c>
      <c r="C549" t="s">
        <v>7</v>
      </c>
      <c r="D549" t="s">
        <v>29</v>
      </c>
      <c r="E549" t="s">
        <v>5</v>
      </c>
      <c r="F549">
        <v>12</v>
      </c>
      <c r="G549">
        <v>25</v>
      </c>
      <c r="H549" s="4">
        <v>10.799999982118607</v>
      </c>
    </row>
    <row r="550" spans="1:8">
      <c r="A550" s="3">
        <v>35482</v>
      </c>
      <c r="B550" t="s">
        <v>19</v>
      </c>
      <c r="C550" t="s">
        <v>46</v>
      </c>
      <c r="D550" t="s">
        <v>54</v>
      </c>
      <c r="E550" t="s">
        <v>5</v>
      </c>
      <c r="F550">
        <v>10.199999999999999</v>
      </c>
      <c r="G550">
        <v>15</v>
      </c>
      <c r="H550" s="4">
        <v>9.1799999848008156</v>
      </c>
    </row>
    <row r="551" spans="1:8">
      <c r="A551" s="3">
        <v>35485</v>
      </c>
      <c r="B551" t="s">
        <v>4</v>
      </c>
      <c r="C551" t="s">
        <v>33</v>
      </c>
      <c r="D551" t="s">
        <v>40</v>
      </c>
      <c r="E551" t="s">
        <v>11</v>
      </c>
      <c r="F551">
        <v>22.8</v>
      </c>
      <c r="G551">
        <v>25</v>
      </c>
      <c r="H551" s="4">
        <v>22.8</v>
      </c>
    </row>
    <row r="552" spans="1:8">
      <c r="A552" s="3">
        <v>35485</v>
      </c>
      <c r="B552" t="s">
        <v>4</v>
      </c>
      <c r="C552" t="s">
        <v>79</v>
      </c>
      <c r="D552" t="s">
        <v>82</v>
      </c>
      <c r="E552" t="s">
        <v>11</v>
      </c>
      <c r="F552">
        <v>26.2</v>
      </c>
      <c r="G552">
        <v>50</v>
      </c>
      <c r="H552" s="4">
        <v>26.2</v>
      </c>
    </row>
    <row r="553" spans="1:8">
      <c r="A553" s="3">
        <v>35485</v>
      </c>
      <c r="B553" t="s">
        <v>4</v>
      </c>
      <c r="C553" t="s">
        <v>60</v>
      </c>
      <c r="D553" t="s">
        <v>68</v>
      </c>
      <c r="E553" t="s">
        <v>11</v>
      </c>
      <c r="F553">
        <v>17.2</v>
      </c>
      <c r="G553">
        <v>30</v>
      </c>
      <c r="H553" s="4">
        <v>17.2</v>
      </c>
    </row>
    <row r="554" spans="1:8">
      <c r="A554" s="3">
        <v>35485</v>
      </c>
      <c r="B554" t="s">
        <v>4</v>
      </c>
      <c r="C554" t="s">
        <v>7</v>
      </c>
      <c r="D554" t="s">
        <v>26</v>
      </c>
      <c r="E554" t="s">
        <v>11</v>
      </c>
      <c r="F554">
        <v>14.4</v>
      </c>
      <c r="G554">
        <v>20</v>
      </c>
      <c r="H554" s="4">
        <v>14.4</v>
      </c>
    </row>
    <row r="555" spans="1:8">
      <c r="A555" s="3">
        <v>35486</v>
      </c>
      <c r="B555" t="s">
        <v>18</v>
      </c>
      <c r="C555" t="s">
        <v>60</v>
      </c>
      <c r="D555" t="s">
        <v>65</v>
      </c>
      <c r="E555" t="s">
        <v>17</v>
      </c>
      <c r="F555">
        <v>44</v>
      </c>
      <c r="G555">
        <v>36</v>
      </c>
      <c r="H555" s="4">
        <v>44</v>
      </c>
    </row>
    <row r="556" spans="1:8">
      <c r="A556" s="3">
        <v>35486</v>
      </c>
      <c r="B556" t="s">
        <v>18</v>
      </c>
      <c r="C556" t="s">
        <v>46</v>
      </c>
      <c r="D556" t="s">
        <v>49</v>
      </c>
      <c r="E556" t="s">
        <v>11</v>
      </c>
      <c r="F556">
        <v>8</v>
      </c>
      <c r="G556">
        <v>40</v>
      </c>
      <c r="H556" s="4">
        <v>6.7999999523162842</v>
      </c>
    </row>
    <row r="557" spans="1:8">
      <c r="A557" s="3">
        <v>35486</v>
      </c>
      <c r="B557" t="s">
        <v>18</v>
      </c>
      <c r="C557" t="s">
        <v>46</v>
      </c>
      <c r="D557" t="s">
        <v>55</v>
      </c>
      <c r="E557" t="s">
        <v>11</v>
      </c>
      <c r="F557">
        <v>16</v>
      </c>
      <c r="G557">
        <v>21</v>
      </c>
      <c r="H557" s="4">
        <v>13.599999904632568</v>
      </c>
    </row>
    <row r="558" spans="1:8">
      <c r="A558" s="3">
        <v>35487</v>
      </c>
      <c r="B558" t="s">
        <v>4</v>
      </c>
      <c r="C558" t="s">
        <v>71</v>
      </c>
      <c r="D558" t="s">
        <v>75</v>
      </c>
      <c r="E558" t="s">
        <v>12</v>
      </c>
      <c r="F558">
        <v>30.4</v>
      </c>
      <c r="G558">
        <v>15</v>
      </c>
      <c r="H558" s="4">
        <v>30.4</v>
      </c>
    </row>
    <row r="559" spans="1:8">
      <c r="A559" s="3">
        <v>35487</v>
      </c>
      <c r="B559" t="s">
        <v>4</v>
      </c>
      <c r="C559" t="s">
        <v>85</v>
      </c>
      <c r="D559" t="s">
        <v>87</v>
      </c>
      <c r="E559" t="s">
        <v>12</v>
      </c>
      <c r="F559">
        <v>36.4</v>
      </c>
      <c r="G559">
        <v>30</v>
      </c>
      <c r="H559" s="4">
        <v>36.4</v>
      </c>
    </row>
    <row r="560" spans="1:8">
      <c r="A560" s="3">
        <v>35487</v>
      </c>
      <c r="B560" t="s">
        <v>4</v>
      </c>
      <c r="C560" t="s">
        <v>7</v>
      </c>
      <c r="D560" t="s">
        <v>27</v>
      </c>
      <c r="E560" t="s">
        <v>12</v>
      </c>
      <c r="F560">
        <v>36.799999999999997</v>
      </c>
      <c r="G560">
        <v>20</v>
      </c>
      <c r="H560" s="4">
        <v>36.799999999999997</v>
      </c>
    </row>
    <row r="561" spans="1:8">
      <c r="A561" s="3">
        <v>35487</v>
      </c>
      <c r="B561" t="s">
        <v>4</v>
      </c>
      <c r="C561" t="s">
        <v>46</v>
      </c>
      <c r="D561" t="s">
        <v>51</v>
      </c>
      <c r="E561" t="s">
        <v>12</v>
      </c>
      <c r="F561">
        <v>24.9</v>
      </c>
      <c r="G561">
        <v>30</v>
      </c>
      <c r="H561" s="4">
        <v>24.9</v>
      </c>
    </row>
    <row r="562" spans="1:8">
      <c r="A562" s="3">
        <v>35487</v>
      </c>
      <c r="B562" t="s">
        <v>4</v>
      </c>
      <c r="C562" t="s">
        <v>60</v>
      </c>
      <c r="D562" t="s">
        <v>68</v>
      </c>
      <c r="E562" t="s">
        <v>12</v>
      </c>
      <c r="F562">
        <v>17.2</v>
      </c>
      <c r="G562">
        <v>50</v>
      </c>
      <c r="H562" s="4">
        <v>17.2</v>
      </c>
    </row>
    <row r="563" spans="1:8">
      <c r="A563" s="3">
        <v>35488</v>
      </c>
      <c r="B563" t="s">
        <v>4</v>
      </c>
      <c r="C563" t="s">
        <v>85</v>
      </c>
      <c r="D563" t="s">
        <v>84</v>
      </c>
      <c r="E563" t="s">
        <v>9</v>
      </c>
      <c r="F563">
        <v>24</v>
      </c>
      <c r="G563">
        <v>16</v>
      </c>
      <c r="H563" s="4">
        <v>22.799999982118607</v>
      </c>
    </row>
    <row r="564" spans="1:8">
      <c r="A564" s="3">
        <v>35488</v>
      </c>
      <c r="B564" t="s">
        <v>4</v>
      </c>
      <c r="C564" t="s">
        <v>91</v>
      </c>
      <c r="D564" t="s">
        <v>100</v>
      </c>
      <c r="E564" t="s">
        <v>9</v>
      </c>
      <c r="F564">
        <v>9.6</v>
      </c>
      <c r="G564">
        <v>20</v>
      </c>
      <c r="H564" s="4">
        <v>9.1199999928474416</v>
      </c>
    </row>
    <row r="565" spans="1:8">
      <c r="A565" s="3">
        <v>35488</v>
      </c>
      <c r="B565" t="s">
        <v>4</v>
      </c>
      <c r="C565" t="s">
        <v>60</v>
      </c>
      <c r="D565" t="s">
        <v>69</v>
      </c>
      <c r="E565" t="s">
        <v>9</v>
      </c>
      <c r="F565">
        <v>27.8</v>
      </c>
      <c r="G565">
        <v>40</v>
      </c>
      <c r="H565" s="4">
        <v>27.8</v>
      </c>
    </row>
    <row r="566" spans="1:8">
      <c r="A566" s="3">
        <v>35489</v>
      </c>
      <c r="B566" t="s">
        <v>4</v>
      </c>
      <c r="C566" t="s">
        <v>46</v>
      </c>
      <c r="D566" t="s">
        <v>49</v>
      </c>
      <c r="E566" t="s">
        <v>5</v>
      </c>
      <c r="F566">
        <v>8</v>
      </c>
      <c r="G566">
        <v>40</v>
      </c>
      <c r="H566" s="4">
        <v>6</v>
      </c>
    </row>
    <row r="567" spans="1:8">
      <c r="A567" s="3">
        <v>35489</v>
      </c>
      <c r="B567" t="s">
        <v>4</v>
      </c>
      <c r="C567" t="s">
        <v>91</v>
      </c>
      <c r="D567" t="s">
        <v>94</v>
      </c>
      <c r="E567" t="s">
        <v>5</v>
      </c>
      <c r="F567">
        <v>20.7</v>
      </c>
      <c r="G567">
        <v>28</v>
      </c>
      <c r="H567" s="4">
        <v>15.524999999999999</v>
      </c>
    </row>
    <row r="568" spans="1:8">
      <c r="A568" s="3">
        <v>35489</v>
      </c>
      <c r="B568" t="s">
        <v>8</v>
      </c>
      <c r="C568" t="s">
        <v>46</v>
      </c>
      <c r="D568" t="s">
        <v>58</v>
      </c>
      <c r="E568" t="s">
        <v>11</v>
      </c>
      <c r="F568">
        <v>10</v>
      </c>
      <c r="G568">
        <v>21</v>
      </c>
      <c r="H568" s="4">
        <v>7.5</v>
      </c>
    </row>
    <row r="569" spans="1:8">
      <c r="A569" s="3">
        <v>35489</v>
      </c>
      <c r="B569" t="s">
        <v>8</v>
      </c>
      <c r="C569" t="s">
        <v>7</v>
      </c>
      <c r="D569" t="s">
        <v>30</v>
      </c>
      <c r="E569" t="s">
        <v>11</v>
      </c>
      <c r="F569">
        <v>6.2</v>
      </c>
      <c r="G569">
        <v>4</v>
      </c>
      <c r="H569" s="4">
        <v>4.6500000000000004</v>
      </c>
    </row>
    <row r="570" spans="1:8">
      <c r="A570" s="3">
        <v>35489</v>
      </c>
      <c r="B570" t="s">
        <v>4</v>
      </c>
      <c r="C570" t="s">
        <v>79</v>
      </c>
      <c r="D570" t="s">
        <v>81</v>
      </c>
      <c r="E570" t="s">
        <v>5</v>
      </c>
      <c r="F570">
        <v>19.2</v>
      </c>
      <c r="G570">
        <v>60</v>
      </c>
      <c r="H570" s="4">
        <v>14.399999999999999</v>
      </c>
    </row>
    <row r="571" spans="1:8">
      <c r="A571" s="3">
        <v>35492</v>
      </c>
      <c r="B571" t="s">
        <v>19</v>
      </c>
      <c r="C571" t="s">
        <v>91</v>
      </c>
      <c r="D571" t="s">
        <v>92</v>
      </c>
      <c r="E571" t="s">
        <v>17</v>
      </c>
      <c r="F571">
        <v>4.8</v>
      </c>
      <c r="G571">
        <v>1</v>
      </c>
      <c r="H571" s="4">
        <v>4.8</v>
      </c>
    </row>
    <row r="572" spans="1:8">
      <c r="A572" s="3">
        <v>35492</v>
      </c>
      <c r="B572" t="s">
        <v>19</v>
      </c>
      <c r="C572" t="s">
        <v>71</v>
      </c>
      <c r="D572" t="s">
        <v>72</v>
      </c>
      <c r="E572" t="s">
        <v>17</v>
      </c>
      <c r="F572">
        <v>7.2</v>
      </c>
      <c r="G572">
        <v>21</v>
      </c>
      <c r="H572" s="4">
        <v>7.2</v>
      </c>
    </row>
    <row r="573" spans="1:8">
      <c r="A573" s="3">
        <v>35493</v>
      </c>
      <c r="B573" t="s">
        <v>8</v>
      </c>
      <c r="C573" t="s">
        <v>71</v>
      </c>
      <c r="D573" t="s">
        <v>75</v>
      </c>
      <c r="E573" t="s">
        <v>9</v>
      </c>
      <c r="F573">
        <v>30.4</v>
      </c>
      <c r="G573">
        <v>30</v>
      </c>
      <c r="H573" s="4">
        <v>24.319999909400938</v>
      </c>
    </row>
    <row r="574" spans="1:8">
      <c r="A574" s="3">
        <v>35493</v>
      </c>
      <c r="B574" t="s">
        <v>4</v>
      </c>
      <c r="C574" t="s">
        <v>71</v>
      </c>
      <c r="D574" t="s">
        <v>73</v>
      </c>
      <c r="E574" t="s">
        <v>14</v>
      </c>
      <c r="F574">
        <v>11.2</v>
      </c>
      <c r="G574">
        <v>50</v>
      </c>
      <c r="H574" s="4">
        <v>11.2</v>
      </c>
    </row>
    <row r="575" spans="1:8">
      <c r="A575" s="3">
        <v>35493</v>
      </c>
      <c r="B575" t="s">
        <v>8</v>
      </c>
      <c r="C575" t="s">
        <v>60</v>
      </c>
      <c r="D575" t="s">
        <v>66</v>
      </c>
      <c r="E575" t="s">
        <v>9</v>
      </c>
      <c r="F575">
        <v>27.2</v>
      </c>
      <c r="G575">
        <v>20</v>
      </c>
      <c r="H575" s="4">
        <v>27.2</v>
      </c>
    </row>
    <row r="576" spans="1:8">
      <c r="A576" s="3">
        <v>35493</v>
      </c>
      <c r="B576" t="s">
        <v>8</v>
      </c>
      <c r="C576" t="s">
        <v>7</v>
      </c>
      <c r="D576" t="s">
        <v>27</v>
      </c>
      <c r="E576" t="s">
        <v>9</v>
      </c>
      <c r="F576">
        <v>36.799999999999997</v>
      </c>
      <c r="G576">
        <v>3</v>
      </c>
      <c r="H576" s="4">
        <v>36.799999999999997</v>
      </c>
    </row>
    <row r="577" spans="1:8">
      <c r="A577" s="3">
        <v>35493</v>
      </c>
      <c r="B577" t="s">
        <v>4</v>
      </c>
      <c r="C577" t="s">
        <v>46</v>
      </c>
      <c r="D577" t="s">
        <v>47</v>
      </c>
      <c r="E577" t="s">
        <v>14</v>
      </c>
      <c r="F577">
        <v>7.3</v>
      </c>
      <c r="G577">
        <v>21</v>
      </c>
      <c r="H577" s="4">
        <v>7.3</v>
      </c>
    </row>
    <row r="578" spans="1:8">
      <c r="A578" s="3">
        <v>35493</v>
      </c>
      <c r="B578" t="s">
        <v>8</v>
      </c>
      <c r="C578" t="s">
        <v>33</v>
      </c>
      <c r="D578" t="s">
        <v>34</v>
      </c>
      <c r="E578" t="s">
        <v>9</v>
      </c>
      <c r="F578">
        <v>17.600000000000001</v>
      </c>
      <c r="G578">
        <v>16</v>
      </c>
      <c r="H578" s="4">
        <v>14.079999947547913</v>
      </c>
    </row>
    <row r="579" spans="1:8">
      <c r="A579" s="3">
        <v>35494</v>
      </c>
      <c r="B579" t="s">
        <v>19</v>
      </c>
      <c r="C579" t="s">
        <v>7</v>
      </c>
      <c r="D579" t="s">
        <v>22</v>
      </c>
      <c r="E579" t="s">
        <v>5</v>
      </c>
      <c r="F579">
        <v>3.6</v>
      </c>
      <c r="G579">
        <v>25</v>
      </c>
      <c r="H579" s="4">
        <v>3.6</v>
      </c>
    </row>
    <row r="580" spans="1:8">
      <c r="A580" s="3">
        <v>35494</v>
      </c>
      <c r="B580" t="s">
        <v>19</v>
      </c>
      <c r="C580" t="s">
        <v>91</v>
      </c>
      <c r="D580" t="s">
        <v>97</v>
      </c>
      <c r="E580" t="s">
        <v>5</v>
      </c>
      <c r="F580">
        <v>14.7</v>
      </c>
      <c r="G580">
        <v>20</v>
      </c>
      <c r="H580" s="4">
        <v>14.7</v>
      </c>
    </row>
    <row r="581" spans="1:8">
      <c r="A581" s="3">
        <v>35494</v>
      </c>
      <c r="B581" t="s">
        <v>19</v>
      </c>
      <c r="C581" t="s">
        <v>91</v>
      </c>
      <c r="D581" t="s">
        <v>99</v>
      </c>
      <c r="E581" t="s">
        <v>5</v>
      </c>
      <c r="F581">
        <v>7.6</v>
      </c>
      <c r="G581">
        <v>30</v>
      </c>
      <c r="H581" s="4">
        <v>6.8399999886751175</v>
      </c>
    </row>
    <row r="582" spans="1:8">
      <c r="A582" s="3">
        <v>35494</v>
      </c>
      <c r="B582" t="s">
        <v>19</v>
      </c>
      <c r="C582" t="s">
        <v>79</v>
      </c>
      <c r="D582" t="s">
        <v>81</v>
      </c>
      <c r="E582" t="s">
        <v>5</v>
      </c>
      <c r="F582">
        <v>99</v>
      </c>
      <c r="G582">
        <v>18</v>
      </c>
      <c r="H582" s="4">
        <v>89.099999852478504</v>
      </c>
    </row>
    <row r="583" spans="1:8">
      <c r="A583" s="3">
        <v>35494</v>
      </c>
      <c r="B583" t="s">
        <v>19</v>
      </c>
      <c r="C583" t="s">
        <v>46</v>
      </c>
      <c r="D583" t="s">
        <v>56</v>
      </c>
      <c r="E583" t="s">
        <v>5</v>
      </c>
      <c r="F583">
        <v>13</v>
      </c>
      <c r="G583">
        <v>25</v>
      </c>
      <c r="H583" s="4">
        <v>13</v>
      </c>
    </row>
    <row r="584" spans="1:8">
      <c r="A584" s="3">
        <v>35495</v>
      </c>
      <c r="B584" t="s">
        <v>4</v>
      </c>
      <c r="C584" t="s">
        <v>60</v>
      </c>
      <c r="D584" t="s">
        <v>59</v>
      </c>
      <c r="E584" t="s">
        <v>9</v>
      </c>
      <c r="F584">
        <v>16.8</v>
      </c>
      <c r="G584">
        <v>10</v>
      </c>
      <c r="H584" s="4">
        <v>16.8</v>
      </c>
    </row>
    <row r="585" spans="1:8">
      <c r="A585" s="3">
        <v>35495</v>
      </c>
      <c r="B585" t="s">
        <v>4</v>
      </c>
      <c r="C585" t="s">
        <v>91</v>
      </c>
      <c r="D585" t="s">
        <v>100</v>
      </c>
      <c r="E585" t="s">
        <v>9</v>
      </c>
      <c r="F585">
        <v>9.6</v>
      </c>
      <c r="G585">
        <v>5</v>
      </c>
      <c r="H585" s="4">
        <v>9.6</v>
      </c>
    </row>
    <row r="586" spans="1:8">
      <c r="A586" s="3">
        <v>35495</v>
      </c>
      <c r="B586" t="s">
        <v>19</v>
      </c>
      <c r="C586" t="s">
        <v>7</v>
      </c>
      <c r="D586" t="s">
        <v>22</v>
      </c>
      <c r="E586" t="s">
        <v>11</v>
      </c>
      <c r="F586">
        <v>3.6</v>
      </c>
      <c r="G586">
        <v>28</v>
      </c>
      <c r="H586" s="4">
        <v>3.6</v>
      </c>
    </row>
    <row r="587" spans="1:8">
      <c r="A587" s="3">
        <v>35495</v>
      </c>
      <c r="B587" t="s">
        <v>19</v>
      </c>
      <c r="C587" t="s">
        <v>46</v>
      </c>
      <c r="D587" t="s">
        <v>50</v>
      </c>
      <c r="E587" t="s">
        <v>11</v>
      </c>
      <c r="F587">
        <v>11.2</v>
      </c>
      <c r="G587">
        <v>12</v>
      </c>
      <c r="H587" s="4">
        <v>11.2</v>
      </c>
    </row>
    <row r="588" spans="1:8">
      <c r="A588" s="3">
        <v>35496</v>
      </c>
      <c r="B588" t="s">
        <v>18</v>
      </c>
      <c r="C588" t="s">
        <v>91</v>
      </c>
      <c r="D588" t="s">
        <v>94</v>
      </c>
      <c r="E588" t="s">
        <v>13</v>
      </c>
      <c r="F588">
        <v>20.7</v>
      </c>
      <c r="G588">
        <v>8</v>
      </c>
      <c r="H588" s="4">
        <v>20.7</v>
      </c>
    </row>
    <row r="589" spans="1:8">
      <c r="A589" s="3">
        <v>35496</v>
      </c>
      <c r="B589" t="s">
        <v>18</v>
      </c>
      <c r="C589" t="s">
        <v>7</v>
      </c>
      <c r="D589" t="s">
        <v>27</v>
      </c>
      <c r="E589" t="s">
        <v>13</v>
      </c>
      <c r="F589">
        <v>36.799999999999997</v>
      </c>
      <c r="G589">
        <v>15</v>
      </c>
      <c r="H589" s="4">
        <v>36.799999999999997</v>
      </c>
    </row>
    <row r="590" spans="1:8">
      <c r="A590" s="3">
        <v>35499</v>
      </c>
      <c r="B590" t="s">
        <v>8</v>
      </c>
      <c r="C590" t="s">
        <v>46</v>
      </c>
      <c r="D590" t="s">
        <v>45</v>
      </c>
      <c r="E590" t="s">
        <v>5</v>
      </c>
      <c r="F590">
        <v>13.9</v>
      </c>
      <c r="G590">
        <v>35</v>
      </c>
      <c r="H590" s="4">
        <v>11.814999917149544</v>
      </c>
    </row>
    <row r="591" spans="1:8">
      <c r="A591" s="3">
        <v>35499</v>
      </c>
      <c r="B591" t="s">
        <v>8</v>
      </c>
      <c r="C591" t="s">
        <v>33</v>
      </c>
      <c r="D591" t="s">
        <v>39</v>
      </c>
      <c r="E591" t="s">
        <v>5</v>
      </c>
      <c r="F591">
        <v>15.5</v>
      </c>
      <c r="G591">
        <v>2</v>
      </c>
      <c r="H591" s="4">
        <v>13.174999907612801</v>
      </c>
    </row>
    <row r="592" spans="1:8">
      <c r="A592" s="3">
        <v>35499</v>
      </c>
      <c r="B592" t="s">
        <v>8</v>
      </c>
      <c r="C592" t="s">
        <v>7</v>
      </c>
      <c r="D592" t="s">
        <v>20</v>
      </c>
      <c r="E592" t="s">
        <v>5</v>
      </c>
      <c r="F592">
        <v>15.2</v>
      </c>
      <c r="G592">
        <v>40</v>
      </c>
      <c r="H592" s="4">
        <v>12.919999909400939</v>
      </c>
    </row>
    <row r="593" spans="1:8">
      <c r="A593" s="3">
        <v>35500</v>
      </c>
      <c r="B593" t="s">
        <v>19</v>
      </c>
      <c r="C593" t="s">
        <v>71</v>
      </c>
      <c r="D593" t="s">
        <v>75</v>
      </c>
      <c r="E593" t="s">
        <v>17</v>
      </c>
      <c r="F593">
        <v>30.4</v>
      </c>
      <c r="G593">
        <v>20</v>
      </c>
      <c r="H593" s="4">
        <v>30.4</v>
      </c>
    </row>
    <row r="594" spans="1:8">
      <c r="A594" s="3">
        <v>35500</v>
      </c>
      <c r="B594" t="s">
        <v>19</v>
      </c>
      <c r="C594" t="s">
        <v>85</v>
      </c>
      <c r="D594" t="s">
        <v>84</v>
      </c>
      <c r="E594" t="s">
        <v>17</v>
      </c>
      <c r="F594">
        <v>24</v>
      </c>
      <c r="G594">
        <v>30</v>
      </c>
      <c r="H594" s="4">
        <v>24</v>
      </c>
    </row>
    <row r="595" spans="1:8">
      <c r="A595" s="3">
        <v>35500</v>
      </c>
      <c r="B595" t="s">
        <v>18</v>
      </c>
      <c r="C595" t="s">
        <v>71</v>
      </c>
      <c r="D595" t="s">
        <v>77</v>
      </c>
      <c r="E595" t="s">
        <v>9</v>
      </c>
      <c r="F595">
        <v>26.6</v>
      </c>
      <c r="G595">
        <v>8</v>
      </c>
      <c r="H595" s="4">
        <v>26.6</v>
      </c>
    </row>
    <row r="596" spans="1:8">
      <c r="A596" s="3">
        <v>35500</v>
      </c>
      <c r="B596" t="s">
        <v>18</v>
      </c>
      <c r="C596" t="s">
        <v>91</v>
      </c>
      <c r="D596" t="s">
        <v>93</v>
      </c>
      <c r="E596" t="s">
        <v>9</v>
      </c>
      <c r="F596">
        <v>50</v>
      </c>
      <c r="G596">
        <v>30</v>
      </c>
      <c r="H596" s="4">
        <v>50</v>
      </c>
    </row>
    <row r="597" spans="1:8">
      <c r="A597" s="3">
        <v>35500</v>
      </c>
      <c r="B597" t="s">
        <v>18</v>
      </c>
      <c r="C597" t="s">
        <v>71</v>
      </c>
      <c r="D597" t="s">
        <v>72</v>
      </c>
      <c r="E597" t="s">
        <v>9</v>
      </c>
      <c r="F597">
        <v>7.2</v>
      </c>
      <c r="G597">
        <v>15</v>
      </c>
      <c r="H597" s="4">
        <v>7.2</v>
      </c>
    </row>
    <row r="598" spans="1:8">
      <c r="A598" s="3">
        <v>35501</v>
      </c>
      <c r="B598" t="s">
        <v>4</v>
      </c>
      <c r="C598" t="s">
        <v>7</v>
      </c>
      <c r="D598" t="s">
        <v>22</v>
      </c>
      <c r="E598" t="s">
        <v>11</v>
      </c>
      <c r="F598">
        <v>3.6</v>
      </c>
      <c r="G598">
        <v>80</v>
      </c>
      <c r="H598" s="4">
        <v>3.4199999973177913</v>
      </c>
    </row>
    <row r="599" spans="1:8">
      <c r="A599" s="3">
        <v>35501</v>
      </c>
      <c r="B599" t="s">
        <v>4</v>
      </c>
      <c r="C599" t="s">
        <v>85</v>
      </c>
      <c r="D599" t="s">
        <v>88</v>
      </c>
      <c r="E599" t="s">
        <v>11</v>
      </c>
      <c r="F599">
        <v>42.4</v>
      </c>
      <c r="G599">
        <v>18</v>
      </c>
      <c r="H599" s="4">
        <v>42.4</v>
      </c>
    </row>
    <row r="600" spans="1:8">
      <c r="A600" s="3">
        <v>35502</v>
      </c>
      <c r="B600" t="s">
        <v>4</v>
      </c>
      <c r="C600" t="s">
        <v>85</v>
      </c>
      <c r="D600" t="s">
        <v>87</v>
      </c>
      <c r="E600" t="s">
        <v>14</v>
      </c>
      <c r="F600">
        <v>36.4</v>
      </c>
      <c r="G600">
        <v>18</v>
      </c>
      <c r="H600" s="4">
        <v>36.4</v>
      </c>
    </row>
    <row r="601" spans="1:8">
      <c r="A601" s="3">
        <v>35502</v>
      </c>
      <c r="B601" t="s">
        <v>21</v>
      </c>
      <c r="C601" t="s">
        <v>60</v>
      </c>
      <c r="D601" t="s">
        <v>64</v>
      </c>
      <c r="E601" t="s">
        <v>5</v>
      </c>
      <c r="F601">
        <v>2</v>
      </c>
      <c r="G601">
        <v>12</v>
      </c>
      <c r="H601" s="4">
        <v>2</v>
      </c>
    </row>
    <row r="602" spans="1:8">
      <c r="A602" s="3">
        <v>35502</v>
      </c>
      <c r="B602" t="s">
        <v>4</v>
      </c>
      <c r="C602" t="s">
        <v>7</v>
      </c>
      <c r="D602" t="s">
        <v>30</v>
      </c>
      <c r="E602" t="s">
        <v>14</v>
      </c>
      <c r="F602">
        <v>6.2</v>
      </c>
      <c r="G602">
        <v>10</v>
      </c>
      <c r="H602" s="4">
        <v>6.2</v>
      </c>
    </row>
    <row r="603" spans="1:8">
      <c r="A603" s="3">
        <v>35502</v>
      </c>
      <c r="B603" t="s">
        <v>4</v>
      </c>
      <c r="C603" t="s">
        <v>85</v>
      </c>
      <c r="D603" t="s">
        <v>86</v>
      </c>
      <c r="E603" t="s">
        <v>14</v>
      </c>
      <c r="F603">
        <v>18.600000000000001</v>
      </c>
      <c r="G603">
        <v>12</v>
      </c>
      <c r="H603" s="4">
        <v>18.600000000000001</v>
      </c>
    </row>
    <row r="604" spans="1:8">
      <c r="A604" s="3">
        <v>35502</v>
      </c>
      <c r="B604" t="s">
        <v>4</v>
      </c>
      <c r="C604" t="s">
        <v>91</v>
      </c>
      <c r="D604" t="s">
        <v>97</v>
      </c>
      <c r="E604" t="s">
        <v>14</v>
      </c>
      <c r="F604">
        <v>14.7</v>
      </c>
      <c r="G604">
        <v>21</v>
      </c>
      <c r="H604" s="4">
        <v>14.7</v>
      </c>
    </row>
    <row r="605" spans="1:8">
      <c r="A605" s="3">
        <v>35502</v>
      </c>
      <c r="B605" t="s">
        <v>21</v>
      </c>
      <c r="C605" t="s">
        <v>60</v>
      </c>
      <c r="D605" t="s">
        <v>68</v>
      </c>
      <c r="E605" t="s">
        <v>5</v>
      </c>
      <c r="F605">
        <v>17.2</v>
      </c>
      <c r="G605">
        <v>12</v>
      </c>
      <c r="H605" s="4">
        <v>17.2</v>
      </c>
    </row>
    <row r="606" spans="1:8">
      <c r="A606" s="3">
        <v>35503</v>
      </c>
      <c r="B606" t="s">
        <v>4</v>
      </c>
      <c r="C606" t="s">
        <v>7</v>
      </c>
      <c r="D606" t="s">
        <v>31</v>
      </c>
      <c r="E606" t="s">
        <v>16</v>
      </c>
      <c r="F606">
        <v>14.4</v>
      </c>
      <c r="G606">
        <v>42</v>
      </c>
      <c r="H606" s="4">
        <v>12.239999914169312</v>
      </c>
    </row>
    <row r="607" spans="1:8">
      <c r="A607" s="3">
        <v>35503</v>
      </c>
      <c r="B607" t="s">
        <v>4</v>
      </c>
      <c r="C607" t="s">
        <v>33</v>
      </c>
      <c r="D607" t="s">
        <v>43</v>
      </c>
      <c r="E607" t="s">
        <v>16</v>
      </c>
      <c r="F607">
        <v>13.6</v>
      </c>
      <c r="G607">
        <v>60</v>
      </c>
      <c r="H607" s="4">
        <v>11.559999918937683</v>
      </c>
    </row>
    <row r="608" spans="1:8">
      <c r="A608" s="3">
        <v>35503</v>
      </c>
      <c r="B608" t="s">
        <v>4</v>
      </c>
      <c r="C608" t="s">
        <v>60</v>
      </c>
      <c r="D608" t="s">
        <v>62</v>
      </c>
      <c r="E608" t="s">
        <v>16</v>
      </c>
      <c r="F608">
        <v>10</v>
      </c>
      <c r="G608">
        <v>35</v>
      </c>
      <c r="H608" s="4">
        <v>8.4999999403953552</v>
      </c>
    </row>
    <row r="609" spans="1:8">
      <c r="A609" s="3">
        <v>35506</v>
      </c>
      <c r="B609" t="s">
        <v>4</v>
      </c>
      <c r="C609" t="s">
        <v>46</v>
      </c>
      <c r="D609" t="s">
        <v>49</v>
      </c>
      <c r="E609" t="s">
        <v>14</v>
      </c>
      <c r="F609">
        <v>8</v>
      </c>
      <c r="G609">
        <v>21</v>
      </c>
      <c r="H609" s="4">
        <v>6</v>
      </c>
    </row>
    <row r="610" spans="1:8">
      <c r="A610" s="3">
        <v>35506</v>
      </c>
      <c r="B610" t="s">
        <v>4</v>
      </c>
      <c r="C610" t="s">
        <v>7</v>
      </c>
      <c r="D610" t="s">
        <v>6</v>
      </c>
      <c r="E610" t="s">
        <v>14</v>
      </c>
      <c r="F610">
        <v>14.4</v>
      </c>
      <c r="G610">
        <v>15</v>
      </c>
      <c r="H610" s="4">
        <v>14.4</v>
      </c>
    </row>
    <row r="611" spans="1:8">
      <c r="A611" s="3">
        <v>35506</v>
      </c>
      <c r="B611" t="s">
        <v>19</v>
      </c>
      <c r="C611" t="s">
        <v>7</v>
      </c>
      <c r="D611" t="s">
        <v>29</v>
      </c>
      <c r="E611" t="s">
        <v>11</v>
      </c>
      <c r="F611">
        <v>12</v>
      </c>
      <c r="G611">
        <v>12</v>
      </c>
      <c r="H611" s="4">
        <v>12</v>
      </c>
    </row>
    <row r="612" spans="1:8">
      <c r="A612" s="3">
        <v>35506</v>
      </c>
      <c r="B612" t="s">
        <v>19</v>
      </c>
      <c r="C612" t="s">
        <v>79</v>
      </c>
      <c r="D612" t="s">
        <v>81</v>
      </c>
      <c r="E612" t="s">
        <v>11</v>
      </c>
      <c r="F612">
        <v>19.2</v>
      </c>
      <c r="G612">
        <v>2</v>
      </c>
      <c r="H612" s="4">
        <v>18.239999985694883</v>
      </c>
    </row>
    <row r="613" spans="1:8">
      <c r="A613" s="3">
        <v>35506</v>
      </c>
      <c r="B613" t="s">
        <v>4</v>
      </c>
      <c r="C613" t="s">
        <v>7</v>
      </c>
      <c r="D613" t="s">
        <v>26</v>
      </c>
      <c r="E613" t="s">
        <v>14</v>
      </c>
      <c r="F613">
        <v>14.4</v>
      </c>
      <c r="G613">
        <v>20</v>
      </c>
      <c r="H613" s="4">
        <v>10.8</v>
      </c>
    </row>
    <row r="614" spans="1:8">
      <c r="A614" s="3">
        <v>35507</v>
      </c>
      <c r="B614" t="s">
        <v>4</v>
      </c>
      <c r="C614" t="s">
        <v>91</v>
      </c>
      <c r="D614" t="s">
        <v>90</v>
      </c>
      <c r="E614" t="s">
        <v>17</v>
      </c>
      <c r="F614">
        <v>24.8</v>
      </c>
      <c r="G614">
        <v>20</v>
      </c>
      <c r="H614" s="4">
        <v>23.559999981522562</v>
      </c>
    </row>
    <row r="615" spans="1:8">
      <c r="A615" s="3">
        <v>35508</v>
      </c>
      <c r="B615" t="s">
        <v>8</v>
      </c>
      <c r="C615" t="s">
        <v>60</v>
      </c>
      <c r="D615" t="s">
        <v>65</v>
      </c>
      <c r="E615" t="s">
        <v>13</v>
      </c>
      <c r="F615">
        <v>44</v>
      </c>
      <c r="G615">
        <v>60</v>
      </c>
      <c r="H615" s="4">
        <v>44</v>
      </c>
    </row>
    <row r="616" spans="1:8">
      <c r="A616" s="3">
        <v>35508</v>
      </c>
      <c r="B616" t="s">
        <v>8</v>
      </c>
      <c r="C616" t="s">
        <v>71</v>
      </c>
      <c r="D616" t="s">
        <v>77</v>
      </c>
      <c r="E616" t="s">
        <v>13</v>
      </c>
      <c r="F616">
        <v>26.6</v>
      </c>
      <c r="G616">
        <v>30</v>
      </c>
      <c r="H616" s="4">
        <v>26.6</v>
      </c>
    </row>
    <row r="617" spans="1:8">
      <c r="A617" s="3">
        <v>35508</v>
      </c>
      <c r="B617" t="s">
        <v>8</v>
      </c>
      <c r="C617" t="s">
        <v>7</v>
      </c>
      <c r="D617" t="s">
        <v>25</v>
      </c>
      <c r="E617" t="s">
        <v>13</v>
      </c>
      <c r="F617">
        <v>210.8</v>
      </c>
      <c r="G617">
        <v>30</v>
      </c>
      <c r="H617" s="4">
        <v>210.8</v>
      </c>
    </row>
    <row r="618" spans="1:8">
      <c r="A618" s="3">
        <v>35508</v>
      </c>
      <c r="B618" t="s">
        <v>8</v>
      </c>
      <c r="C618" t="s">
        <v>79</v>
      </c>
      <c r="D618" t="s">
        <v>82</v>
      </c>
      <c r="E618" t="s">
        <v>13</v>
      </c>
      <c r="F618">
        <v>26.2</v>
      </c>
      <c r="G618">
        <v>28</v>
      </c>
      <c r="H618" s="4">
        <v>26.2</v>
      </c>
    </row>
    <row r="619" spans="1:8">
      <c r="A619" s="3">
        <v>35509</v>
      </c>
      <c r="B619" t="s">
        <v>4</v>
      </c>
      <c r="C619" t="s">
        <v>46</v>
      </c>
      <c r="D619" t="s">
        <v>53</v>
      </c>
      <c r="E619" t="s">
        <v>10</v>
      </c>
      <c r="F619">
        <v>7.6</v>
      </c>
      <c r="G619">
        <v>30</v>
      </c>
      <c r="H619" s="4">
        <v>7.6</v>
      </c>
    </row>
    <row r="620" spans="1:8">
      <c r="A620" s="3">
        <v>35509</v>
      </c>
      <c r="B620" t="s">
        <v>4</v>
      </c>
      <c r="C620" t="s">
        <v>60</v>
      </c>
      <c r="D620" t="s">
        <v>65</v>
      </c>
      <c r="E620" t="s">
        <v>10</v>
      </c>
      <c r="F620">
        <v>44</v>
      </c>
      <c r="G620">
        <v>12</v>
      </c>
      <c r="H620" s="4">
        <v>44</v>
      </c>
    </row>
    <row r="621" spans="1:8">
      <c r="A621" s="3">
        <v>35509</v>
      </c>
      <c r="B621" t="s">
        <v>4</v>
      </c>
      <c r="C621" t="s">
        <v>60</v>
      </c>
      <c r="D621" t="s">
        <v>66</v>
      </c>
      <c r="E621" t="s">
        <v>11</v>
      </c>
      <c r="F621">
        <v>27.2</v>
      </c>
      <c r="G621">
        <v>40</v>
      </c>
      <c r="H621" s="4">
        <v>27.2</v>
      </c>
    </row>
    <row r="622" spans="1:8">
      <c r="A622" s="3">
        <v>35509</v>
      </c>
      <c r="B622" t="s">
        <v>4</v>
      </c>
      <c r="C622" t="s">
        <v>46</v>
      </c>
      <c r="D622" t="s">
        <v>55</v>
      </c>
      <c r="E622" t="s">
        <v>11</v>
      </c>
      <c r="F622">
        <v>16</v>
      </c>
      <c r="G622">
        <v>24</v>
      </c>
      <c r="H622" s="4">
        <v>16</v>
      </c>
    </row>
    <row r="623" spans="1:8">
      <c r="A623" s="3">
        <v>35510</v>
      </c>
      <c r="B623" t="s">
        <v>19</v>
      </c>
      <c r="C623" t="s">
        <v>91</v>
      </c>
      <c r="D623" t="s">
        <v>97</v>
      </c>
      <c r="E623" t="s">
        <v>5</v>
      </c>
      <c r="F623">
        <v>14.7</v>
      </c>
      <c r="G623">
        <v>10</v>
      </c>
      <c r="H623" s="4">
        <v>14.7</v>
      </c>
    </row>
    <row r="624" spans="1:8">
      <c r="A624" s="3">
        <v>35513</v>
      </c>
      <c r="B624" t="s">
        <v>19</v>
      </c>
      <c r="C624" t="s">
        <v>46</v>
      </c>
      <c r="D624" t="s">
        <v>49</v>
      </c>
      <c r="E624" t="s">
        <v>13</v>
      </c>
      <c r="F624">
        <v>8</v>
      </c>
      <c r="G624">
        <v>14</v>
      </c>
      <c r="H624" s="4">
        <v>8</v>
      </c>
    </row>
    <row r="625" spans="1:8">
      <c r="A625" s="3">
        <v>35513</v>
      </c>
      <c r="B625" t="s">
        <v>8</v>
      </c>
      <c r="C625" t="s">
        <v>33</v>
      </c>
      <c r="D625" t="s">
        <v>44</v>
      </c>
      <c r="E625" t="s">
        <v>12</v>
      </c>
      <c r="F625">
        <v>10.4</v>
      </c>
      <c r="G625">
        <v>30</v>
      </c>
      <c r="H625" s="4">
        <v>9.8799999922513972</v>
      </c>
    </row>
    <row r="626" spans="1:8">
      <c r="A626" s="3">
        <v>35513</v>
      </c>
      <c r="B626" t="s">
        <v>8</v>
      </c>
      <c r="C626" t="s">
        <v>7</v>
      </c>
      <c r="D626" t="s">
        <v>23</v>
      </c>
      <c r="E626" t="s">
        <v>12</v>
      </c>
      <c r="F626">
        <v>11.2</v>
      </c>
      <c r="G626">
        <v>35</v>
      </c>
      <c r="H626" s="4">
        <v>10.639999991655349</v>
      </c>
    </row>
    <row r="627" spans="1:8">
      <c r="A627" s="3">
        <v>35513</v>
      </c>
      <c r="B627" t="s">
        <v>19</v>
      </c>
      <c r="C627" t="s">
        <v>91</v>
      </c>
      <c r="D627" t="s">
        <v>97</v>
      </c>
      <c r="E627" t="s">
        <v>13</v>
      </c>
      <c r="F627">
        <v>14.7</v>
      </c>
      <c r="G627">
        <v>10</v>
      </c>
      <c r="H627" s="4">
        <v>14.7</v>
      </c>
    </row>
    <row r="628" spans="1:8">
      <c r="A628" s="3">
        <v>35513</v>
      </c>
      <c r="B628" t="s">
        <v>19</v>
      </c>
      <c r="C628" t="s">
        <v>85</v>
      </c>
      <c r="D628" t="s">
        <v>88</v>
      </c>
      <c r="E628" t="s">
        <v>13</v>
      </c>
      <c r="F628">
        <v>42.4</v>
      </c>
      <c r="G628">
        <v>3</v>
      </c>
      <c r="H628" s="4">
        <v>42.4</v>
      </c>
    </row>
    <row r="629" spans="1:8">
      <c r="A629" s="3">
        <v>35514</v>
      </c>
      <c r="B629" t="s">
        <v>19</v>
      </c>
      <c r="C629" t="s">
        <v>33</v>
      </c>
      <c r="D629" t="s">
        <v>32</v>
      </c>
      <c r="E629" t="s">
        <v>9</v>
      </c>
      <c r="F629">
        <v>8</v>
      </c>
      <c r="G629">
        <v>20</v>
      </c>
      <c r="H629" s="4">
        <v>7.199999988079071</v>
      </c>
    </row>
    <row r="630" spans="1:8">
      <c r="A630" s="3">
        <v>35514</v>
      </c>
      <c r="B630" t="s">
        <v>19</v>
      </c>
      <c r="C630" t="s">
        <v>7</v>
      </c>
      <c r="D630" t="s">
        <v>20</v>
      </c>
      <c r="E630" t="s">
        <v>9</v>
      </c>
      <c r="F630">
        <v>15.2</v>
      </c>
      <c r="G630">
        <v>20</v>
      </c>
      <c r="H630" s="4">
        <v>13.679999977350235</v>
      </c>
    </row>
    <row r="631" spans="1:8">
      <c r="A631" s="3">
        <v>35514</v>
      </c>
      <c r="B631" t="s">
        <v>19</v>
      </c>
      <c r="C631" t="s">
        <v>7</v>
      </c>
      <c r="D631" t="s">
        <v>29</v>
      </c>
      <c r="E631" t="s">
        <v>9</v>
      </c>
      <c r="F631">
        <v>12</v>
      </c>
      <c r="G631">
        <v>60</v>
      </c>
      <c r="H631" s="4">
        <v>10.799999982118607</v>
      </c>
    </row>
    <row r="632" spans="1:8">
      <c r="A632" s="3">
        <v>35514</v>
      </c>
      <c r="B632" t="s">
        <v>19</v>
      </c>
      <c r="C632" t="s">
        <v>79</v>
      </c>
      <c r="D632" t="s">
        <v>81</v>
      </c>
      <c r="E632" t="s">
        <v>9</v>
      </c>
      <c r="F632">
        <v>19.2</v>
      </c>
      <c r="G632">
        <v>30</v>
      </c>
      <c r="H632" s="4">
        <v>17.279999971389771</v>
      </c>
    </row>
    <row r="633" spans="1:8">
      <c r="A633" s="3">
        <v>35515</v>
      </c>
      <c r="B633" t="s">
        <v>19</v>
      </c>
      <c r="C633" t="s">
        <v>60</v>
      </c>
      <c r="D633" t="s">
        <v>59</v>
      </c>
      <c r="E633" t="s">
        <v>5</v>
      </c>
      <c r="F633">
        <v>16.8</v>
      </c>
      <c r="G633">
        <v>5</v>
      </c>
      <c r="H633" s="4">
        <v>16.8</v>
      </c>
    </row>
    <row r="634" spans="1:8">
      <c r="A634" s="3">
        <v>35515</v>
      </c>
      <c r="B634" t="s">
        <v>19</v>
      </c>
      <c r="C634" t="s">
        <v>85</v>
      </c>
      <c r="D634" t="s">
        <v>89</v>
      </c>
      <c r="E634" t="s">
        <v>5</v>
      </c>
      <c r="F634">
        <v>8</v>
      </c>
      <c r="G634">
        <v>16</v>
      </c>
      <c r="H634" s="4">
        <v>8</v>
      </c>
    </row>
    <row r="635" spans="1:8">
      <c r="A635" s="3">
        <v>35515</v>
      </c>
      <c r="B635" t="s">
        <v>4</v>
      </c>
      <c r="C635" t="s">
        <v>79</v>
      </c>
      <c r="D635" t="s">
        <v>83</v>
      </c>
      <c r="E635" t="s">
        <v>17</v>
      </c>
      <c r="F635">
        <v>5.9</v>
      </c>
      <c r="G635">
        <v>24</v>
      </c>
      <c r="H635" s="4">
        <v>4.4250000000000007</v>
      </c>
    </row>
    <row r="636" spans="1:8">
      <c r="A636" s="3">
        <v>35515</v>
      </c>
      <c r="B636" t="s">
        <v>4</v>
      </c>
      <c r="C636" t="s">
        <v>46</v>
      </c>
      <c r="D636" t="s">
        <v>51</v>
      </c>
      <c r="E636" t="s">
        <v>17</v>
      </c>
      <c r="F636">
        <v>24.9</v>
      </c>
      <c r="G636">
        <v>30</v>
      </c>
      <c r="H636" s="4">
        <v>24.9</v>
      </c>
    </row>
    <row r="637" spans="1:8">
      <c r="A637" s="3">
        <v>35515</v>
      </c>
      <c r="B637" t="s">
        <v>4</v>
      </c>
      <c r="C637" t="s">
        <v>46</v>
      </c>
      <c r="D637" t="s">
        <v>47</v>
      </c>
      <c r="E637" t="s">
        <v>17</v>
      </c>
      <c r="F637">
        <v>7.3</v>
      </c>
      <c r="G637">
        <v>5</v>
      </c>
      <c r="H637" s="4">
        <v>7.3</v>
      </c>
    </row>
    <row r="638" spans="1:8">
      <c r="A638" s="3">
        <v>35515</v>
      </c>
      <c r="B638" t="s">
        <v>19</v>
      </c>
      <c r="C638" t="s">
        <v>85</v>
      </c>
      <c r="D638" t="s">
        <v>88</v>
      </c>
      <c r="E638" t="s">
        <v>5</v>
      </c>
      <c r="F638">
        <v>42.4</v>
      </c>
      <c r="G638">
        <v>25</v>
      </c>
      <c r="H638" s="4">
        <v>42.4</v>
      </c>
    </row>
    <row r="639" spans="1:8">
      <c r="A639" s="3">
        <v>35516</v>
      </c>
      <c r="B639" t="s">
        <v>4</v>
      </c>
      <c r="C639" t="s">
        <v>60</v>
      </c>
      <c r="D639" t="s">
        <v>65</v>
      </c>
      <c r="E639" t="s">
        <v>11</v>
      </c>
      <c r="F639">
        <v>44</v>
      </c>
      <c r="G639">
        <v>30</v>
      </c>
      <c r="H639" s="4">
        <v>44</v>
      </c>
    </row>
    <row r="640" spans="1:8">
      <c r="A640" s="3">
        <v>35516</v>
      </c>
      <c r="B640" t="s">
        <v>4</v>
      </c>
      <c r="C640" t="s">
        <v>91</v>
      </c>
      <c r="D640" t="s">
        <v>102</v>
      </c>
      <c r="E640" t="s">
        <v>11</v>
      </c>
      <c r="F640">
        <v>12</v>
      </c>
      <c r="G640">
        <v>20</v>
      </c>
      <c r="H640" s="4">
        <v>9.5999999642372131</v>
      </c>
    </row>
    <row r="641" spans="1:8">
      <c r="A641" s="3">
        <v>35517</v>
      </c>
      <c r="B641" t="s">
        <v>8</v>
      </c>
      <c r="C641" t="s">
        <v>46</v>
      </c>
      <c r="D641" t="s">
        <v>45</v>
      </c>
      <c r="E641" t="s">
        <v>10</v>
      </c>
      <c r="F641">
        <v>13.9</v>
      </c>
      <c r="G641">
        <v>18</v>
      </c>
      <c r="H641" s="4">
        <v>13.9</v>
      </c>
    </row>
    <row r="642" spans="1:8">
      <c r="A642" s="3">
        <v>35517</v>
      </c>
      <c r="B642" t="s">
        <v>8</v>
      </c>
      <c r="C642" t="s">
        <v>60</v>
      </c>
      <c r="D642" t="s">
        <v>59</v>
      </c>
      <c r="E642" t="s">
        <v>10</v>
      </c>
      <c r="F642">
        <v>16.8</v>
      </c>
      <c r="G642">
        <v>15</v>
      </c>
      <c r="H642" s="4">
        <v>12.600000000000001</v>
      </c>
    </row>
    <row r="643" spans="1:8">
      <c r="A643" s="3">
        <v>35520</v>
      </c>
      <c r="B643" t="s">
        <v>19</v>
      </c>
      <c r="C643" t="s">
        <v>60</v>
      </c>
      <c r="D643" t="s">
        <v>65</v>
      </c>
      <c r="E643" t="s">
        <v>12</v>
      </c>
      <c r="F643">
        <v>44</v>
      </c>
      <c r="G643">
        <v>60</v>
      </c>
      <c r="H643" s="4">
        <v>44</v>
      </c>
    </row>
    <row r="644" spans="1:8">
      <c r="A644" s="3">
        <v>35520</v>
      </c>
      <c r="B644" t="s">
        <v>8</v>
      </c>
      <c r="C644" t="s">
        <v>33</v>
      </c>
      <c r="D644" t="s">
        <v>39</v>
      </c>
      <c r="E644" t="s">
        <v>11</v>
      </c>
      <c r="F644">
        <v>15.5</v>
      </c>
      <c r="G644">
        <v>15</v>
      </c>
      <c r="H644" s="4">
        <v>13.174999907612801</v>
      </c>
    </row>
    <row r="645" spans="1:8">
      <c r="A645" s="3">
        <v>35520</v>
      </c>
      <c r="B645" t="s">
        <v>8</v>
      </c>
      <c r="C645" t="s">
        <v>33</v>
      </c>
      <c r="D645" t="s">
        <v>44</v>
      </c>
      <c r="E645" t="s">
        <v>11</v>
      </c>
      <c r="F645">
        <v>10.4</v>
      </c>
      <c r="G645">
        <v>7</v>
      </c>
      <c r="H645" s="4">
        <v>8.8399999380111698</v>
      </c>
    </row>
    <row r="646" spans="1:8">
      <c r="A646" s="3">
        <v>35520</v>
      </c>
      <c r="B646" t="s">
        <v>19</v>
      </c>
      <c r="C646" t="s">
        <v>46</v>
      </c>
      <c r="D646" t="s">
        <v>58</v>
      </c>
      <c r="E646" t="s">
        <v>12</v>
      </c>
      <c r="F646">
        <v>10</v>
      </c>
      <c r="G646">
        <v>30</v>
      </c>
      <c r="H646" s="4">
        <v>10</v>
      </c>
    </row>
    <row r="647" spans="1:8">
      <c r="A647" s="3">
        <v>35520</v>
      </c>
      <c r="B647" t="s">
        <v>19</v>
      </c>
      <c r="C647" t="s">
        <v>7</v>
      </c>
      <c r="D647" t="s">
        <v>30</v>
      </c>
      <c r="E647" t="s">
        <v>12</v>
      </c>
      <c r="F647">
        <v>6.2</v>
      </c>
      <c r="G647">
        <v>36</v>
      </c>
      <c r="H647" s="4">
        <v>6.2</v>
      </c>
    </row>
    <row r="648" spans="1:8">
      <c r="A648" s="3">
        <v>35521</v>
      </c>
      <c r="B648" t="s">
        <v>18</v>
      </c>
      <c r="C648" t="s">
        <v>71</v>
      </c>
      <c r="D648" t="s">
        <v>73</v>
      </c>
      <c r="E648" t="s">
        <v>13</v>
      </c>
      <c r="F648">
        <v>11.2</v>
      </c>
      <c r="G648">
        <v>20</v>
      </c>
      <c r="H648" s="4">
        <v>10.639999991655349</v>
      </c>
    </row>
    <row r="649" spans="1:8">
      <c r="A649" s="3">
        <v>35521</v>
      </c>
      <c r="B649" t="s">
        <v>18</v>
      </c>
      <c r="C649" t="s">
        <v>46</v>
      </c>
      <c r="D649" t="s">
        <v>50</v>
      </c>
      <c r="E649" t="s">
        <v>13</v>
      </c>
      <c r="F649">
        <v>11.2</v>
      </c>
      <c r="G649">
        <v>60</v>
      </c>
      <c r="H649" s="4">
        <v>10.639999991655349</v>
      </c>
    </row>
    <row r="650" spans="1:8">
      <c r="A650" s="3">
        <v>35522</v>
      </c>
      <c r="B650" t="s">
        <v>4</v>
      </c>
      <c r="C650" t="s">
        <v>71</v>
      </c>
      <c r="D650" t="s">
        <v>75</v>
      </c>
      <c r="E650" t="s">
        <v>9</v>
      </c>
      <c r="F650">
        <v>30.4</v>
      </c>
      <c r="G650">
        <v>30</v>
      </c>
      <c r="H650" s="4">
        <v>30.4</v>
      </c>
    </row>
    <row r="651" spans="1:8">
      <c r="A651" s="3">
        <v>35522</v>
      </c>
      <c r="B651" t="s">
        <v>4</v>
      </c>
      <c r="C651" t="s">
        <v>33</v>
      </c>
      <c r="D651" t="s">
        <v>42</v>
      </c>
      <c r="E651" t="s">
        <v>9</v>
      </c>
      <c r="F651">
        <v>16.8</v>
      </c>
      <c r="G651">
        <v>15</v>
      </c>
      <c r="H651" s="4">
        <v>15.119999974966049</v>
      </c>
    </row>
    <row r="652" spans="1:8">
      <c r="A652" s="3">
        <v>35522</v>
      </c>
      <c r="B652" t="s">
        <v>4</v>
      </c>
      <c r="C652" t="s">
        <v>60</v>
      </c>
      <c r="D652" t="s">
        <v>67</v>
      </c>
      <c r="E652" t="s">
        <v>9</v>
      </c>
      <c r="F652">
        <v>28.8</v>
      </c>
      <c r="G652">
        <v>10</v>
      </c>
      <c r="H652" s="4">
        <v>25.919999957084656</v>
      </c>
    </row>
    <row r="653" spans="1:8">
      <c r="A653" s="3">
        <v>35522</v>
      </c>
      <c r="B653" t="s">
        <v>4</v>
      </c>
      <c r="C653" t="s">
        <v>33</v>
      </c>
      <c r="D653" t="s">
        <v>43</v>
      </c>
      <c r="E653" t="s">
        <v>9</v>
      </c>
      <c r="F653">
        <v>13.6</v>
      </c>
      <c r="G653">
        <v>10</v>
      </c>
      <c r="H653" s="4">
        <v>12.239999979734421</v>
      </c>
    </row>
    <row r="654" spans="1:8">
      <c r="A654" s="3">
        <v>35523</v>
      </c>
      <c r="B654" t="s">
        <v>4</v>
      </c>
      <c r="C654" t="s">
        <v>33</v>
      </c>
      <c r="D654" t="s">
        <v>44</v>
      </c>
      <c r="E654" t="s">
        <v>13</v>
      </c>
      <c r="F654">
        <v>10.4</v>
      </c>
      <c r="G654">
        <v>5</v>
      </c>
      <c r="H654" s="4">
        <v>10.4</v>
      </c>
    </row>
    <row r="655" spans="1:8">
      <c r="A655" s="3">
        <v>35523</v>
      </c>
      <c r="B655" t="s">
        <v>4</v>
      </c>
      <c r="C655" t="s">
        <v>91</v>
      </c>
      <c r="D655" t="s">
        <v>98</v>
      </c>
      <c r="E655" t="s">
        <v>13</v>
      </c>
      <c r="F655">
        <v>7.7</v>
      </c>
      <c r="G655">
        <v>20</v>
      </c>
      <c r="H655" s="4">
        <v>7.7</v>
      </c>
    </row>
    <row r="656" spans="1:8">
      <c r="A656" s="3">
        <v>35523</v>
      </c>
      <c r="B656" t="s">
        <v>4</v>
      </c>
      <c r="C656" t="s">
        <v>71</v>
      </c>
      <c r="D656" t="s">
        <v>72</v>
      </c>
      <c r="E656" t="s">
        <v>13</v>
      </c>
      <c r="F656">
        <v>7.2</v>
      </c>
      <c r="G656">
        <v>10</v>
      </c>
      <c r="H656" s="4">
        <v>7.2</v>
      </c>
    </row>
    <row r="657" spans="1:8">
      <c r="A657" s="3">
        <v>35524</v>
      </c>
      <c r="B657" t="s">
        <v>8</v>
      </c>
      <c r="C657" t="s">
        <v>71</v>
      </c>
      <c r="D657" t="s">
        <v>75</v>
      </c>
      <c r="E657" t="s">
        <v>12</v>
      </c>
      <c r="F657">
        <v>30.4</v>
      </c>
      <c r="G657">
        <v>14</v>
      </c>
      <c r="H657" s="4">
        <v>30.4</v>
      </c>
    </row>
    <row r="658" spans="1:8">
      <c r="A658" s="3">
        <v>35524</v>
      </c>
      <c r="B658" t="s">
        <v>8</v>
      </c>
      <c r="C658" t="s">
        <v>33</v>
      </c>
      <c r="D658" t="s">
        <v>44</v>
      </c>
      <c r="E658" t="s">
        <v>12</v>
      </c>
      <c r="F658">
        <v>10.4</v>
      </c>
      <c r="G658">
        <v>25</v>
      </c>
      <c r="H658" s="4">
        <v>10.4</v>
      </c>
    </row>
    <row r="659" spans="1:8">
      <c r="A659" s="3">
        <v>35524</v>
      </c>
      <c r="B659" t="s">
        <v>8</v>
      </c>
      <c r="C659" t="s">
        <v>60</v>
      </c>
      <c r="D659" t="s">
        <v>69</v>
      </c>
      <c r="E659" t="s">
        <v>12</v>
      </c>
      <c r="F659">
        <v>27.8</v>
      </c>
      <c r="G659">
        <v>25</v>
      </c>
      <c r="H659" s="4">
        <v>27.8</v>
      </c>
    </row>
    <row r="660" spans="1:8">
      <c r="A660" s="3">
        <v>35524</v>
      </c>
      <c r="B660" t="s">
        <v>4</v>
      </c>
      <c r="C660" t="s">
        <v>60</v>
      </c>
      <c r="D660" t="s">
        <v>62</v>
      </c>
      <c r="E660" t="s">
        <v>12</v>
      </c>
      <c r="F660">
        <v>10</v>
      </c>
      <c r="G660">
        <v>20</v>
      </c>
      <c r="H660" s="4">
        <v>9.4999999925494194</v>
      </c>
    </row>
    <row r="661" spans="1:8">
      <c r="A661" s="3">
        <v>35527</v>
      </c>
      <c r="B661" t="s">
        <v>19</v>
      </c>
      <c r="C661" t="s">
        <v>71</v>
      </c>
      <c r="D661" t="s">
        <v>73</v>
      </c>
      <c r="E661" t="s">
        <v>11</v>
      </c>
      <c r="F661">
        <v>14</v>
      </c>
      <c r="G661">
        <v>30</v>
      </c>
      <c r="H661" s="4">
        <v>14</v>
      </c>
    </row>
    <row r="662" spans="1:8">
      <c r="A662" s="3">
        <v>35527</v>
      </c>
      <c r="B662" t="s">
        <v>19</v>
      </c>
      <c r="C662" t="s">
        <v>7</v>
      </c>
      <c r="D662" t="s">
        <v>22</v>
      </c>
      <c r="E662" t="s">
        <v>11</v>
      </c>
      <c r="F662">
        <v>4.5</v>
      </c>
      <c r="G662">
        <v>14</v>
      </c>
      <c r="H662" s="4">
        <v>4.5</v>
      </c>
    </row>
    <row r="663" spans="1:8">
      <c r="A663" s="3">
        <v>35527</v>
      </c>
      <c r="B663" t="s">
        <v>19</v>
      </c>
      <c r="C663" t="s">
        <v>91</v>
      </c>
      <c r="D663" t="s">
        <v>97</v>
      </c>
      <c r="E663" t="s">
        <v>11</v>
      </c>
      <c r="F663">
        <v>18.399999999999999</v>
      </c>
      <c r="G663">
        <v>5</v>
      </c>
      <c r="H663" s="4">
        <v>18.399999999999999</v>
      </c>
    </row>
    <row r="664" spans="1:8">
      <c r="A664" s="3">
        <v>35528</v>
      </c>
      <c r="B664" t="s">
        <v>4</v>
      </c>
      <c r="C664" t="s">
        <v>85</v>
      </c>
      <c r="D664" t="s">
        <v>87</v>
      </c>
      <c r="E664" t="s">
        <v>9</v>
      </c>
      <c r="F664">
        <v>45.6</v>
      </c>
      <c r="G664">
        <v>20</v>
      </c>
      <c r="H664" s="4">
        <v>45.6</v>
      </c>
    </row>
    <row r="665" spans="1:8">
      <c r="A665" s="3">
        <v>35528</v>
      </c>
      <c r="B665" t="s">
        <v>4</v>
      </c>
      <c r="C665" t="s">
        <v>46</v>
      </c>
      <c r="D665" t="s">
        <v>55</v>
      </c>
      <c r="E665" t="s">
        <v>9</v>
      </c>
      <c r="F665">
        <v>20</v>
      </c>
      <c r="G665">
        <v>25</v>
      </c>
      <c r="H665" s="4">
        <v>20</v>
      </c>
    </row>
    <row r="666" spans="1:8">
      <c r="A666" s="3">
        <v>35529</v>
      </c>
      <c r="B666" t="s">
        <v>4</v>
      </c>
      <c r="C666" t="s">
        <v>79</v>
      </c>
      <c r="D666" t="s">
        <v>83</v>
      </c>
      <c r="E666" t="s">
        <v>16</v>
      </c>
      <c r="F666">
        <v>7.45</v>
      </c>
      <c r="G666">
        <v>20</v>
      </c>
      <c r="H666" s="4">
        <v>7.45</v>
      </c>
    </row>
    <row r="667" spans="1:8">
      <c r="A667" s="3">
        <v>35529</v>
      </c>
      <c r="B667" t="s">
        <v>4</v>
      </c>
      <c r="C667" t="s">
        <v>85</v>
      </c>
      <c r="D667" t="s">
        <v>87</v>
      </c>
      <c r="E667" t="s">
        <v>10</v>
      </c>
      <c r="F667">
        <v>45.6</v>
      </c>
      <c r="G667">
        <v>8</v>
      </c>
      <c r="H667" s="4">
        <v>43.319999966025357</v>
      </c>
    </row>
    <row r="668" spans="1:8">
      <c r="A668" s="3">
        <v>35529</v>
      </c>
      <c r="B668" t="s">
        <v>4</v>
      </c>
      <c r="C668" t="s">
        <v>33</v>
      </c>
      <c r="D668" t="s">
        <v>38</v>
      </c>
      <c r="E668" t="s">
        <v>10</v>
      </c>
      <c r="F668">
        <v>15.5</v>
      </c>
      <c r="G668">
        <v>12</v>
      </c>
      <c r="H668" s="4">
        <v>14.7249999884516</v>
      </c>
    </row>
    <row r="669" spans="1:8">
      <c r="A669" s="3">
        <v>35530</v>
      </c>
      <c r="B669" t="s">
        <v>4</v>
      </c>
      <c r="C669" t="s">
        <v>7</v>
      </c>
      <c r="D669" t="s">
        <v>28</v>
      </c>
      <c r="E669" t="s">
        <v>17</v>
      </c>
      <c r="F669">
        <v>14</v>
      </c>
      <c r="G669">
        <v>30</v>
      </c>
      <c r="H669" s="4">
        <v>14</v>
      </c>
    </row>
    <row r="670" spans="1:8">
      <c r="A670" s="3">
        <v>35530</v>
      </c>
      <c r="B670" t="s">
        <v>4</v>
      </c>
      <c r="C670" t="s">
        <v>91</v>
      </c>
      <c r="D670" t="s">
        <v>99</v>
      </c>
      <c r="E670" t="s">
        <v>17</v>
      </c>
      <c r="F670">
        <v>9.5</v>
      </c>
      <c r="G670">
        <v>21</v>
      </c>
      <c r="H670" s="4">
        <v>9.5</v>
      </c>
    </row>
    <row r="671" spans="1:8">
      <c r="A671" s="3">
        <v>35530</v>
      </c>
      <c r="B671" t="s">
        <v>4</v>
      </c>
      <c r="C671" t="s">
        <v>79</v>
      </c>
      <c r="D671" t="s">
        <v>82</v>
      </c>
      <c r="E671" t="s">
        <v>17</v>
      </c>
      <c r="F671">
        <v>32.799999999999997</v>
      </c>
      <c r="G671">
        <v>6</v>
      </c>
      <c r="H671" s="4">
        <v>32.799999999999997</v>
      </c>
    </row>
    <row r="672" spans="1:8">
      <c r="A672" s="3">
        <v>35531</v>
      </c>
      <c r="B672" t="s">
        <v>4</v>
      </c>
      <c r="C672" t="s">
        <v>33</v>
      </c>
      <c r="D672" t="s">
        <v>42</v>
      </c>
      <c r="E672" t="s">
        <v>10</v>
      </c>
      <c r="F672">
        <v>21.05</v>
      </c>
      <c r="G672">
        <v>20</v>
      </c>
      <c r="H672" s="4">
        <v>21.05</v>
      </c>
    </row>
    <row r="673" spans="1:8">
      <c r="A673" s="3">
        <v>35531</v>
      </c>
      <c r="B673" t="s">
        <v>8</v>
      </c>
      <c r="C673" t="s">
        <v>33</v>
      </c>
      <c r="D673" t="s">
        <v>40</v>
      </c>
      <c r="E673" t="s">
        <v>9</v>
      </c>
      <c r="F673">
        <v>28.5</v>
      </c>
      <c r="G673">
        <v>25</v>
      </c>
      <c r="H673" s="4">
        <v>28.5</v>
      </c>
    </row>
    <row r="674" spans="1:8">
      <c r="A674" s="3">
        <v>35531</v>
      </c>
      <c r="B674" t="s">
        <v>8</v>
      </c>
      <c r="C674" t="s">
        <v>46</v>
      </c>
      <c r="D674" t="s">
        <v>49</v>
      </c>
      <c r="E674" t="s">
        <v>9</v>
      </c>
      <c r="F674">
        <v>10</v>
      </c>
      <c r="G674">
        <v>12</v>
      </c>
      <c r="H674" s="4">
        <v>10</v>
      </c>
    </row>
    <row r="675" spans="1:8">
      <c r="A675" s="3">
        <v>35531</v>
      </c>
      <c r="B675" t="s">
        <v>8</v>
      </c>
      <c r="C675" t="s">
        <v>7</v>
      </c>
      <c r="D675" t="s">
        <v>20</v>
      </c>
      <c r="E675" t="s">
        <v>9</v>
      </c>
      <c r="F675">
        <v>19</v>
      </c>
      <c r="G675">
        <v>12</v>
      </c>
      <c r="H675" s="4">
        <v>19</v>
      </c>
    </row>
    <row r="676" spans="1:8">
      <c r="A676" s="3">
        <v>35531</v>
      </c>
      <c r="B676" t="s">
        <v>4</v>
      </c>
      <c r="C676" t="s">
        <v>85</v>
      </c>
      <c r="D676" t="s">
        <v>86</v>
      </c>
      <c r="E676" t="s">
        <v>10</v>
      </c>
      <c r="F676">
        <v>23.25</v>
      </c>
      <c r="G676">
        <v>70</v>
      </c>
      <c r="H676" s="4">
        <v>23.25</v>
      </c>
    </row>
    <row r="677" spans="1:8">
      <c r="A677" s="3">
        <v>35531</v>
      </c>
      <c r="B677" t="s">
        <v>8</v>
      </c>
      <c r="C677" t="s">
        <v>79</v>
      </c>
      <c r="D677" t="s">
        <v>82</v>
      </c>
      <c r="E677" t="s">
        <v>9</v>
      </c>
      <c r="F677">
        <v>32.799999999999997</v>
      </c>
      <c r="G677">
        <v>10</v>
      </c>
      <c r="H677" s="4">
        <v>32.799999999999997</v>
      </c>
    </row>
    <row r="678" spans="1:8">
      <c r="A678" s="3">
        <v>35534</v>
      </c>
      <c r="B678" t="s">
        <v>15</v>
      </c>
      <c r="C678" t="s">
        <v>46</v>
      </c>
      <c r="D678" t="s">
        <v>57</v>
      </c>
      <c r="E678" t="s">
        <v>13</v>
      </c>
      <c r="F678">
        <v>49.3</v>
      </c>
      <c r="G678">
        <v>3</v>
      </c>
      <c r="H678" s="4">
        <v>49.3</v>
      </c>
    </row>
    <row r="679" spans="1:8">
      <c r="A679" s="3">
        <v>35535</v>
      </c>
      <c r="B679" t="s">
        <v>4</v>
      </c>
      <c r="C679" t="s">
        <v>7</v>
      </c>
      <c r="D679" t="s">
        <v>27</v>
      </c>
      <c r="E679" t="s">
        <v>12</v>
      </c>
      <c r="F679">
        <v>46</v>
      </c>
      <c r="G679">
        <v>15</v>
      </c>
      <c r="H679" s="4">
        <v>39.099999725818634</v>
      </c>
    </row>
    <row r="680" spans="1:8">
      <c r="A680" s="3">
        <v>35535</v>
      </c>
      <c r="B680" t="s">
        <v>18</v>
      </c>
      <c r="C680" t="s">
        <v>46</v>
      </c>
      <c r="D680" t="s">
        <v>50</v>
      </c>
      <c r="E680" t="s">
        <v>16</v>
      </c>
      <c r="F680">
        <v>14</v>
      </c>
      <c r="G680">
        <v>18</v>
      </c>
      <c r="H680" s="4">
        <v>12.599999979138374</v>
      </c>
    </row>
    <row r="681" spans="1:8">
      <c r="A681" s="3">
        <v>35535</v>
      </c>
      <c r="B681" t="s">
        <v>18</v>
      </c>
      <c r="C681" t="s">
        <v>7</v>
      </c>
      <c r="D681" t="s">
        <v>29</v>
      </c>
      <c r="E681" t="s">
        <v>16</v>
      </c>
      <c r="F681">
        <v>15</v>
      </c>
      <c r="G681">
        <v>14</v>
      </c>
      <c r="H681" s="4">
        <v>13.499999977648258</v>
      </c>
    </row>
    <row r="682" spans="1:8">
      <c r="A682" s="3">
        <v>35535</v>
      </c>
      <c r="B682" t="s">
        <v>4</v>
      </c>
      <c r="C682" t="s">
        <v>46</v>
      </c>
      <c r="D682" t="s">
        <v>54</v>
      </c>
      <c r="E682" t="s">
        <v>12</v>
      </c>
      <c r="F682">
        <v>12.75</v>
      </c>
      <c r="G682">
        <v>15</v>
      </c>
      <c r="H682" s="4">
        <v>10.837499924004078</v>
      </c>
    </row>
    <row r="683" spans="1:8">
      <c r="A683" s="3">
        <v>35536</v>
      </c>
      <c r="B683" t="s">
        <v>19</v>
      </c>
      <c r="C683" t="s">
        <v>91</v>
      </c>
      <c r="D683" t="s">
        <v>92</v>
      </c>
      <c r="E683" t="s">
        <v>5</v>
      </c>
      <c r="F683">
        <v>6</v>
      </c>
      <c r="G683">
        <v>10</v>
      </c>
      <c r="H683" s="4">
        <v>6</v>
      </c>
    </row>
    <row r="684" spans="1:8">
      <c r="A684" s="3">
        <v>35536</v>
      </c>
      <c r="B684" t="s">
        <v>19</v>
      </c>
      <c r="C684" t="s">
        <v>7</v>
      </c>
      <c r="D684" t="s">
        <v>26</v>
      </c>
      <c r="E684" t="s">
        <v>5</v>
      </c>
      <c r="F684">
        <v>18</v>
      </c>
      <c r="G684">
        <v>10</v>
      </c>
      <c r="H684" s="4">
        <v>18</v>
      </c>
    </row>
    <row r="685" spans="1:8">
      <c r="A685" s="3">
        <v>35537</v>
      </c>
      <c r="B685" t="s">
        <v>4</v>
      </c>
      <c r="C685" t="s">
        <v>85</v>
      </c>
      <c r="D685" t="s">
        <v>87</v>
      </c>
      <c r="E685" t="s">
        <v>9</v>
      </c>
      <c r="F685">
        <v>45.6</v>
      </c>
      <c r="G685">
        <v>3</v>
      </c>
      <c r="H685" s="4">
        <v>45.6</v>
      </c>
    </row>
    <row r="686" spans="1:8">
      <c r="A686" s="3">
        <v>35538</v>
      </c>
      <c r="B686" t="s">
        <v>18</v>
      </c>
      <c r="C686" t="s">
        <v>85</v>
      </c>
      <c r="D686" t="s">
        <v>84</v>
      </c>
      <c r="E686" t="s">
        <v>9</v>
      </c>
      <c r="F686">
        <v>30</v>
      </c>
      <c r="G686">
        <v>50</v>
      </c>
      <c r="H686" s="4">
        <v>25.499999821186066</v>
      </c>
    </row>
    <row r="687" spans="1:8">
      <c r="A687" s="3">
        <v>35538</v>
      </c>
      <c r="B687" t="s">
        <v>18</v>
      </c>
      <c r="C687" t="s">
        <v>33</v>
      </c>
      <c r="D687" t="s">
        <v>37</v>
      </c>
      <c r="E687" t="s">
        <v>9</v>
      </c>
      <c r="F687">
        <v>40</v>
      </c>
      <c r="G687">
        <v>10</v>
      </c>
      <c r="H687" s="4">
        <v>33.999999761581421</v>
      </c>
    </row>
    <row r="688" spans="1:8">
      <c r="A688" s="3">
        <v>35538</v>
      </c>
      <c r="B688" t="s">
        <v>18</v>
      </c>
      <c r="C688" t="s">
        <v>7</v>
      </c>
      <c r="D688" t="s">
        <v>30</v>
      </c>
      <c r="E688" t="s">
        <v>10</v>
      </c>
      <c r="F688">
        <v>7.75</v>
      </c>
      <c r="G688">
        <v>36</v>
      </c>
      <c r="H688" s="4">
        <v>6.9749999884516001</v>
      </c>
    </row>
    <row r="689" spans="1:8">
      <c r="A689" s="3">
        <v>35538</v>
      </c>
      <c r="B689" t="s">
        <v>18</v>
      </c>
      <c r="C689" t="s">
        <v>79</v>
      </c>
      <c r="D689" t="s">
        <v>81</v>
      </c>
      <c r="E689" t="s">
        <v>10</v>
      </c>
      <c r="F689">
        <v>123.79</v>
      </c>
      <c r="G689">
        <v>36</v>
      </c>
      <c r="H689" s="4">
        <v>123.79</v>
      </c>
    </row>
    <row r="690" spans="1:8">
      <c r="A690" s="3">
        <v>35538</v>
      </c>
      <c r="B690" t="s">
        <v>18</v>
      </c>
      <c r="C690" t="s">
        <v>33</v>
      </c>
      <c r="D690" t="s">
        <v>34</v>
      </c>
      <c r="E690" t="s">
        <v>9</v>
      </c>
      <c r="F690">
        <v>22</v>
      </c>
      <c r="G690">
        <v>50</v>
      </c>
      <c r="H690" s="4">
        <v>18.699999868869781</v>
      </c>
    </row>
    <row r="691" spans="1:8">
      <c r="A691" s="3">
        <v>35541</v>
      </c>
      <c r="B691" t="s">
        <v>19</v>
      </c>
      <c r="C691" t="s">
        <v>46</v>
      </c>
      <c r="D691" t="s">
        <v>53</v>
      </c>
      <c r="E691" t="s">
        <v>12</v>
      </c>
      <c r="F691">
        <v>9.5</v>
      </c>
      <c r="G691">
        <v>6</v>
      </c>
      <c r="H691" s="4">
        <v>8.0749999433755875</v>
      </c>
    </row>
    <row r="692" spans="1:8">
      <c r="A692" s="3">
        <v>35541</v>
      </c>
      <c r="B692" t="s">
        <v>19</v>
      </c>
      <c r="C692" t="s">
        <v>60</v>
      </c>
      <c r="D692" t="s">
        <v>66</v>
      </c>
      <c r="E692" t="s">
        <v>12</v>
      </c>
      <c r="F692">
        <v>34</v>
      </c>
      <c r="G692">
        <v>12</v>
      </c>
      <c r="H692" s="4">
        <v>28.899999797344208</v>
      </c>
    </row>
    <row r="693" spans="1:8">
      <c r="A693" s="3">
        <v>35541</v>
      </c>
      <c r="B693" t="s">
        <v>19</v>
      </c>
      <c r="C693" t="s">
        <v>91</v>
      </c>
      <c r="D693" t="s">
        <v>100</v>
      </c>
      <c r="E693" t="s">
        <v>12</v>
      </c>
      <c r="F693">
        <v>12</v>
      </c>
      <c r="G693">
        <v>9</v>
      </c>
      <c r="H693" s="4">
        <v>10.199999928474426</v>
      </c>
    </row>
    <row r="694" spans="1:8">
      <c r="A694" s="3">
        <v>35541</v>
      </c>
      <c r="B694" t="s">
        <v>19</v>
      </c>
      <c r="C694" t="s">
        <v>7</v>
      </c>
      <c r="D694" t="s">
        <v>22</v>
      </c>
      <c r="E694" t="s">
        <v>12</v>
      </c>
      <c r="F694">
        <v>4.5</v>
      </c>
      <c r="G694">
        <v>10</v>
      </c>
      <c r="H694" s="4">
        <v>3.8249999731779099</v>
      </c>
    </row>
    <row r="695" spans="1:8">
      <c r="A695" s="3">
        <v>35542</v>
      </c>
      <c r="B695" t="s">
        <v>19</v>
      </c>
      <c r="C695" t="s">
        <v>71</v>
      </c>
      <c r="D695" t="s">
        <v>75</v>
      </c>
      <c r="E695" t="s">
        <v>13</v>
      </c>
      <c r="F695">
        <v>38</v>
      </c>
      <c r="G695">
        <v>70</v>
      </c>
      <c r="H695" s="4">
        <v>38</v>
      </c>
    </row>
    <row r="696" spans="1:8">
      <c r="A696" s="3">
        <v>35542</v>
      </c>
      <c r="B696" t="s">
        <v>4</v>
      </c>
      <c r="C696" t="s">
        <v>60</v>
      </c>
      <c r="D696" t="s">
        <v>63</v>
      </c>
      <c r="E696" t="s">
        <v>12</v>
      </c>
      <c r="F696">
        <v>32</v>
      </c>
      <c r="G696">
        <v>50</v>
      </c>
      <c r="H696" s="4">
        <v>25.599999904632568</v>
      </c>
    </row>
    <row r="697" spans="1:8">
      <c r="A697" s="3">
        <v>35542</v>
      </c>
      <c r="B697" t="s">
        <v>19</v>
      </c>
      <c r="C697" t="s">
        <v>46</v>
      </c>
      <c r="D697" t="s">
        <v>48</v>
      </c>
      <c r="E697" t="s">
        <v>13</v>
      </c>
      <c r="F697">
        <v>81</v>
      </c>
      <c r="G697">
        <v>39</v>
      </c>
      <c r="H697" s="4">
        <v>81</v>
      </c>
    </row>
    <row r="698" spans="1:8">
      <c r="A698" s="3">
        <v>35542</v>
      </c>
      <c r="B698" t="s">
        <v>19</v>
      </c>
      <c r="C698" t="s">
        <v>33</v>
      </c>
      <c r="D698" t="s">
        <v>42</v>
      </c>
      <c r="E698" t="s">
        <v>13</v>
      </c>
      <c r="F698">
        <v>21.05</v>
      </c>
      <c r="G698">
        <v>39</v>
      </c>
      <c r="H698" s="4">
        <v>21.05</v>
      </c>
    </row>
    <row r="699" spans="1:8">
      <c r="A699" s="3">
        <v>35542</v>
      </c>
      <c r="B699" t="s">
        <v>4</v>
      </c>
      <c r="C699" t="s">
        <v>33</v>
      </c>
      <c r="D699" t="s">
        <v>40</v>
      </c>
      <c r="E699" t="s">
        <v>12</v>
      </c>
      <c r="F699">
        <v>28.5</v>
      </c>
      <c r="G699">
        <v>15</v>
      </c>
      <c r="H699" s="4">
        <v>22.799999915063381</v>
      </c>
    </row>
    <row r="700" spans="1:8">
      <c r="A700" s="3">
        <v>35542</v>
      </c>
      <c r="B700" t="s">
        <v>4</v>
      </c>
      <c r="C700" t="s">
        <v>46</v>
      </c>
      <c r="D700" t="s">
        <v>49</v>
      </c>
      <c r="E700" t="s">
        <v>12</v>
      </c>
      <c r="F700">
        <v>10</v>
      </c>
      <c r="G700">
        <v>40</v>
      </c>
      <c r="H700" s="4">
        <v>7.9999999701976776</v>
      </c>
    </row>
    <row r="701" spans="1:8">
      <c r="A701" s="3">
        <v>35542</v>
      </c>
      <c r="B701" t="s">
        <v>19</v>
      </c>
      <c r="C701" t="s">
        <v>85</v>
      </c>
      <c r="D701" t="s">
        <v>87</v>
      </c>
      <c r="E701" t="s">
        <v>13</v>
      </c>
      <c r="F701">
        <v>45.6</v>
      </c>
      <c r="G701">
        <v>35</v>
      </c>
      <c r="H701" s="4">
        <v>45.6</v>
      </c>
    </row>
    <row r="702" spans="1:8">
      <c r="A702" s="3">
        <v>35542</v>
      </c>
      <c r="B702" t="s">
        <v>19</v>
      </c>
      <c r="C702" t="s">
        <v>7</v>
      </c>
      <c r="D702" t="s">
        <v>30</v>
      </c>
      <c r="E702" t="s">
        <v>13</v>
      </c>
      <c r="F702">
        <v>7.75</v>
      </c>
      <c r="G702">
        <v>50</v>
      </c>
      <c r="H702" s="4">
        <v>7.75</v>
      </c>
    </row>
    <row r="703" spans="1:8">
      <c r="A703" s="3">
        <v>35543</v>
      </c>
      <c r="B703" t="s">
        <v>4</v>
      </c>
      <c r="C703" t="s">
        <v>46</v>
      </c>
      <c r="D703" t="s">
        <v>45</v>
      </c>
      <c r="E703" t="s">
        <v>17</v>
      </c>
      <c r="F703">
        <v>17.45</v>
      </c>
      <c r="G703">
        <v>50</v>
      </c>
      <c r="H703" s="4">
        <v>17.45</v>
      </c>
    </row>
    <row r="704" spans="1:8">
      <c r="A704" s="3">
        <v>35543</v>
      </c>
      <c r="B704" t="s">
        <v>4</v>
      </c>
      <c r="C704" t="s">
        <v>60</v>
      </c>
      <c r="D704" t="s">
        <v>66</v>
      </c>
      <c r="E704" t="s">
        <v>17</v>
      </c>
      <c r="F704">
        <v>34</v>
      </c>
      <c r="G704">
        <v>84</v>
      </c>
      <c r="H704" s="4">
        <v>28.899999797344208</v>
      </c>
    </row>
    <row r="705" spans="1:8">
      <c r="A705" s="3">
        <v>35543</v>
      </c>
      <c r="B705" t="s">
        <v>4</v>
      </c>
      <c r="C705" t="s">
        <v>79</v>
      </c>
      <c r="D705" t="s">
        <v>78</v>
      </c>
      <c r="E705" t="s">
        <v>17</v>
      </c>
      <c r="F705">
        <v>97</v>
      </c>
      <c r="G705">
        <v>16</v>
      </c>
      <c r="H705" s="4">
        <v>82.449999421834946</v>
      </c>
    </row>
    <row r="706" spans="1:8">
      <c r="A706" s="3">
        <v>35543</v>
      </c>
      <c r="B706" t="s">
        <v>4</v>
      </c>
      <c r="C706" t="s">
        <v>60</v>
      </c>
      <c r="D706" t="s">
        <v>64</v>
      </c>
      <c r="E706" t="s">
        <v>17</v>
      </c>
      <c r="F706">
        <v>2.5</v>
      </c>
      <c r="G706">
        <v>16</v>
      </c>
      <c r="H706" s="4">
        <v>2.1249999850988388</v>
      </c>
    </row>
    <row r="707" spans="1:8">
      <c r="A707" s="3">
        <v>35543</v>
      </c>
      <c r="B707" t="s">
        <v>4</v>
      </c>
      <c r="C707" t="s">
        <v>46</v>
      </c>
      <c r="D707" t="s">
        <v>52</v>
      </c>
      <c r="E707" t="s">
        <v>17</v>
      </c>
      <c r="F707">
        <v>43.9</v>
      </c>
      <c r="G707">
        <v>120</v>
      </c>
      <c r="H707" s="4">
        <v>43.9</v>
      </c>
    </row>
    <row r="708" spans="1:8">
      <c r="A708" s="3">
        <v>35544</v>
      </c>
      <c r="B708" t="s">
        <v>4</v>
      </c>
      <c r="C708" t="s">
        <v>71</v>
      </c>
      <c r="D708" t="s">
        <v>73</v>
      </c>
      <c r="E708" t="s">
        <v>17</v>
      </c>
      <c r="F708">
        <v>14</v>
      </c>
      <c r="G708">
        <v>20</v>
      </c>
      <c r="H708" s="4">
        <v>14</v>
      </c>
    </row>
    <row r="709" spans="1:8">
      <c r="A709" s="3">
        <v>35544</v>
      </c>
      <c r="B709" t="s">
        <v>4</v>
      </c>
      <c r="C709" t="s">
        <v>60</v>
      </c>
      <c r="D709" t="s">
        <v>65</v>
      </c>
      <c r="E709" t="s">
        <v>13</v>
      </c>
      <c r="F709">
        <v>55</v>
      </c>
      <c r="G709">
        <v>4</v>
      </c>
      <c r="H709" s="4">
        <v>55</v>
      </c>
    </row>
    <row r="710" spans="1:8">
      <c r="A710" s="3">
        <v>35544</v>
      </c>
      <c r="B710" t="s">
        <v>4</v>
      </c>
      <c r="C710" t="s">
        <v>91</v>
      </c>
      <c r="D710" t="s">
        <v>93</v>
      </c>
      <c r="E710" t="s">
        <v>17</v>
      </c>
      <c r="F710">
        <v>62.5</v>
      </c>
      <c r="G710">
        <v>25</v>
      </c>
      <c r="H710" s="4">
        <v>56.249999906867743</v>
      </c>
    </row>
    <row r="711" spans="1:8">
      <c r="A711" s="3">
        <v>35544</v>
      </c>
      <c r="B711" t="s">
        <v>4</v>
      </c>
      <c r="C711" t="s">
        <v>71</v>
      </c>
      <c r="D711" t="s">
        <v>74</v>
      </c>
      <c r="E711" t="s">
        <v>13</v>
      </c>
      <c r="F711">
        <v>7</v>
      </c>
      <c r="G711">
        <v>6</v>
      </c>
      <c r="H711" s="4">
        <v>7</v>
      </c>
    </row>
    <row r="712" spans="1:8">
      <c r="A712" s="3">
        <v>35544</v>
      </c>
      <c r="B712" t="s">
        <v>4</v>
      </c>
      <c r="C712" t="s">
        <v>7</v>
      </c>
      <c r="D712" t="s">
        <v>29</v>
      </c>
      <c r="E712" t="s">
        <v>13</v>
      </c>
      <c r="F712">
        <v>15</v>
      </c>
      <c r="G712">
        <v>6</v>
      </c>
      <c r="H712" s="4">
        <v>15</v>
      </c>
    </row>
    <row r="713" spans="1:8">
      <c r="A713" s="3">
        <v>35544</v>
      </c>
      <c r="B713" t="s">
        <v>4</v>
      </c>
      <c r="C713" t="s">
        <v>91</v>
      </c>
      <c r="D713" t="s">
        <v>98</v>
      </c>
      <c r="E713" t="s">
        <v>17</v>
      </c>
      <c r="F713">
        <v>9.65</v>
      </c>
      <c r="G713">
        <v>80</v>
      </c>
      <c r="H713" s="4">
        <v>8.6849999856203794</v>
      </c>
    </row>
    <row r="714" spans="1:8">
      <c r="A714" s="3">
        <v>35545</v>
      </c>
      <c r="B714" t="s">
        <v>4</v>
      </c>
      <c r="C714" t="s">
        <v>33</v>
      </c>
      <c r="D714" t="s">
        <v>39</v>
      </c>
      <c r="E714" t="s">
        <v>9</v>
      </c>
      <c r="F714">
        <v>19.45</v>
      </c>
      <c r="G714">
        <v>9</v>
      </c>
      <c r="H714" s="4">
        <v>19.45</v>
      </c>
    </row>
    <row r="715" spans="1:8">
      <c r="A715" s="3">
        <v>35545</v>
      </c>
      <c r="B715" t="s">
        <v>4</v>
      </c>
      <c r="C715" t="s">
        <v>7</v>
      </c>
      <c r="D715" t="s">
        <v>25</v>
      </c>
      <c r="E715" t="s">
        <v>9</v>
      </c>
      <c r="F715">
        <v>263.5</v>
      </c>
      <c r="G715">
        <v>15</v>
      </c>
      <c r="H715" s="4">
        <v>263.5</v>
      </c>
    </row>
    <row r="716" spans="1:8">
      <c r="A716" s="3">
        <v>35545</v>
      </c>
      <c r="B716" t="s">
        <v>4</v>
      </c>
      <c r="C716" t="s">
        <v>7</v>
      </c>
      <c r="D716" t="s">
        <v>22</v>
      </c>
      <c r="E716" t="s">
        <v>9</v>
      </c>
      <c r="F716">
        <v>4.5</v>
      </c>
      <c r="G716">
        <v>5</v>
      </c>
      <c r="H716" s="4">
        <v>4.5</v>
      </c>
    </row>
    <row r="717" spans="1:8">
      <c r="A717" s="3">
        <v>35548</v>
      </c>
      <c r="B717" t="s">
        <v>4</v>
      </c>
      <c r="C717" t="s">
        <v>71</v>
      </c>
      <c r="D717" t="s">
        <v>75</v>
      </c>
      <c r="E717" t="s">
        <v>10</v>
      </c>
      <c r="F717">
        <v>38</v>
      </c>
      <c r="G717">
        <v>40</v>
      </c>
      <c r="H717" s="4">
        <v>38</v>
      </c>
    </row>
    <row r="718" spans="1:8">
      <c r="A718" s="3">
        <v>35548</v>
      </c>
      <c r="B718" t="s">
        <v>4</v>
      </c>
      <c r="C718" t="s">
        <v>60</v>
      </c>
      <c r="D718" t="s">
        <v>66</v>
      </c>
      <c r="E718" t="s">
        <v>10</v>
      </c>
      <c r="F718">
        <v>34</v>
      </c>
      <c r="G718">
        <v>10</v>
      </c>
      <c r="H718" s="4">
        <v>32.299999974668026</v>
      </c>
    </row>
    <row r="719" spans="1:8">
      <c r="A719" s="3">
        <v>35548</v>
      </c>
      <c r="B719" t="s">
        <v>4</v>
      </c>
      <c r="C719" t="s">
        <v>91</v>
      </c>
      <c r="D719" t="s">
        <v>90</v>
      </c>
      <c r="E719" t="s">
        <v>10</v>
      </c>
      <c r="F719">
        <v>31</v>
      </c>
      <c r="G719">
        <v>16</v>
      </c>
      <c r="H719" s="4">
        <v>29.4499999769032</v>
      </c>
    </row>
    <row r="720" spans="1:8">
      <c r="A720" s="3">
        <v>35549</v>
      </c>
      <c r="B720" t="s">
        <v>15</v>
      </c>
      <c r="C720" t="s">
        <v>46</v>
      </c>
      <c r="D720" t="s">
        <v>58</v>
      </c>
      <c r="E720" t="s">
        <v>11</v>
      </c>
      <c r="F720">
        <v>12.5</v>
      </c>
      <c r="G720">
        <v>6</v>
      </c>
      <c r="H720" s="4">
        <v>12.5</v>
      </c>
    </row>
    <row r="721" spans="1:8">
      <c r="A721" s="3">
        <v>35549</v>
      </c>
      <c r="B721" t="s">
        <v>15</v>
      </c>
      <c r="C721" t="s">
        <v>7</v>
      </c>
      <c r="D721" t="s">
        <v>24</v>
      </c>
      <c r="E721" t="s">
        <v>11</v>
      </c>
      <c r="F721">
        <v>18</v>
      </c>
      <c r="G721">
        <v>3</v>
      </c>
      <c r="H721" s="4">
        <v>18</v>
      </c>
    </row>
    <row r="722" spans="1:8">
      <c r="A722" s="3">
        <v>35549</v>
      </c>
      <c r="B722" t="s">
        <v>18</v>
      </c>
      <c r="C722" t="s">
        <v>7</v>
      </c>
      <c r="D722" t="s">
        <v>22</v>
      </c>
      <c r="E722" t="s">
        <v>12</v>
      </c>
      <c r="F722">
        <v>4.5</v>
      </c>
      <c r="G722">
        <v>8</v>
      </c>
      <c r="H722" s="4">
        <v>4.5</v>
      </c>
    </row>
    <row r="723" spans="1:8">
      <c r="A723" s="3">
        <v>35549</v>
      </c>
      <c r="B723" t="s">
        <v>15</v>
      </c>
      <c r="C723" t="s">
        <v>91</v>
      </c>
      <c r="D723" t="s">
        <v>98</v>
      </c>
      <c r="E723" t="s">
        <v>11</v>
      </c>
      <c r="F723">
        <v>9.65</v>
      </c>
      <c r="G723">
        <v>10</v>
      </c>
      <c r="H723" s="4">
        <v>9.65</v>
      </c>
    </row>
    <row r="724" spans="1:8">
      <c r="A724" s="3">
        <v>35549</v>
      </c>
      <c r="B724" t="s">
        <v>18</v>
      </c>
      <c r="C724" t="s">
        <v>79</v>
      </c>
      <c r="D724" t="s">
        <v>82</v>
      </c>
      <c r="E724" t="s">
        <v>12</v>
      </c>
      <c r="F724">
        <v>32.799999999999997</v>
      </c>
      <c r="G724">
        <v>5</v>
      </c>
      <c r="H724" s="4">
        <v>32.799999999999997</v>
      </c>
    </row>
    <row r="725" spans="1:8">
      <c r="A725" s="3">
        <v>35550</v>
      </c>
      <c r="B725" t="s">
        <v>8</v>
      </c>
      <c r="C725" t="s">
        <v>33</v>
      </c>
      <c r="D725" t="s">
        <v>37</v>
      </c>
      <c r="E725" t="s">
        <v>9</v>
      </c>
      <c r="F725">
        <v>40</v>
      </c>
      <c r="G725">
        <v>24</v>
      </c>
      <c r="H725" s="4">
        <v>40</v>
      </c>
    </row>
    <row r="726" spans="1:8">
      <c r="A726" s="3">
        <v>35550</v>
      </c>
      <c r="B726" t="s">
        <v>8</v>
      </c>
      <c r="C726" t="s">
        <v>91</v>
      </c>
      <c r="D726" t="s">
        <v>94</v>
      </c>
      <c r="E726" t="s">
        <v>9</v>
      </c>
      <c r="F726">
        <v>25.89</v>
      </c>
      <c r="G726">
        <v>20</v>
      </c>
      <c r="H726" s="4">
        <v>20.711999922841787</v>
      </c>
    </row>
    <row r="727" spans="1:8">
      <c r="A727" s="3">
        <v>35550</v>
      </c>
      <c r="B727" t="s">
        <v>8</v>
      </c>
      <c r="C727" t="s">
        <v>7</v>
      </c>
      <c r="D727" t="s">
        <v>6</v>
      </c>
      <c r="E727" t="s">
        <v>9</v>
      </c>
      <c r="F727">
        <v>18</v>
      </c>
      <c r="G727">
        <v>40</v>
      </c>
      <c r="H727" s="4">
        <v>14.39999994635582</v>
      </c>
    </row>
    <row r="728" spans="1:8">
      <c r="A728" s="3">
        <v>35550</v>
      </c>
      <c r="B728" t="s">
        <v>8</v>
      </c>
      <c r="C728" t="s">
        <v>91</v>
      </c>
      <c r="D728" t="s">
        <v>97</v>
      </c>
      <c r="E728" t="s">
        <v>9</v>
      </c>
      <c r="F728">
        <v>18.399999999999999</v>
      </c>
      <c r="G728">
        <v>25</v>
      </c>
      <c r="H728" s="4">
        <v>14.719999945163726</v>
      </c>
    </row>
    <row r="729" spans="1:8">
      <c r="A729" s="3">
        <v>35551</v>
      </c>
      <c r="B729" t="s">
        <v>4</v>
      </c>
      <c r="C729" t="s">
        <v>91</v>
      </c>
      <c r="D729" t="s">
        <v>96</v>
      </c>
      <c r="E729" t="s">
        <v>12</v>
      </c>
      <c r="F729">
        <v>26</v>
      </c>
      <c r="G729">
        <v>18</v>
      </c>
      <c r="H729" s="4">
        <v>23.399999961256981</v>
      </c>
    </row>
    <row r="730" spans="1:8">
      <c r="A730" s="3">
        <v>35551</v>
      </c>
      <c r="B730" t="s">
        <v>4</v>
      </c>
      <c r="C730" t="s">
        <v>46</v>
      </c>
      <c r="D730" t="s">
        <v>48</v>
      </c>
      <c r="E730" t="s">
        <v>12</v>
      </c>
      <c r="F730">
        <v>81</v>
      </c>
      <c r="G730">
        <v>15</v>
      </c>
      <c r="H730" s="4">
        <v>72.899999879300594</v>
      </c>
    </row>
    <row r="731" spans="1:8">
      <c r="A731" s="3">
        <v>35551</v>
      </c>
      <c r="B731" t="s">
        <v>8</v>
      </c>
      <c r="C731" t="s">
        <v>91</v>
      </c>
      <c r="D731" t="s">
        <v>94</v>
      </c>
      <c r="E731" t="s">
        <v>5</v>
      </c>
      <c r="F731">
        <v>25.89</v>
      </c>
      <c r="G731">
        <v>10</v>
      </c>
      <c r="H731" s="4">
        <v>25.89</v>
      </c>
    </row>
    <row r="732" spans="1:8">
      <c r="A732" s="3">
        <v>35551</v>
      </c>
      <c r="B732" t="s">
        <v>8</v>
      </c>
      <c r="C732" t="s">
        <v>79</v>
      </c>
      <c r="D732" t="s">
        <v>83</v>
      </c>
      <c r="E732" t="s">
        <v>5</v>
      </c>
      <c r="F732">
        <v>7.45</v>
      </c>
      <c r="G732">
        <v>15</v>
      </c>
      <c r="H732" s="4">
        <v>7.45</v>
      </c>
    </row>
    <row r="733" spans="1:8">
      <c r="A733" s="3">
        <v>35551</v>
      </c>
      <c r="B733" t="s">
        <v>8</v>
      </c>
      <c r="C733" t="s">
        <v>7</v>
      </c>
      <c r="D733" t="s">
        <v>27</v>
      </c>
      <c r="E733" t="s">
        <v>5</v>
      </c>
      <c r="F733">
        <v>46</v>
      </c>
      <c r="G733">
        <v>60</v>
      </c>
      <c r="H733" s="4">
        <v>46</v>
      </c>
    </row>
    <row r="734" spans="1:8">
      <c r="A734" s="3">
        <v>35551</v>
      </c>
      <c r="B734" t="s">
        <v>4</v>
      </c>
      <c r="C734" t="s">
        <v>91</v>
      </c>
      <c r="D734" t="s">
        <v>98</v>
      </c>
      <c r="E734" t="s">
        <v>12</v>
      </c>
      <c r="F734">
        <v>9.65</v>
      </c>
      <c r="G734">
        <v>6</v>
      </c>
      <c r="H734" s="4">
        <v>8.6849999856203794</v>
      </c>
    </row>
    <row r="735" spans="1:8">
      <c r="A735" s="3">
        <v>35551</v>
      </c>
      <c r="B735" t="s">
        <v>8</v>
      </c>
      <c r="C735" t="s">
        <v>91</v>
      </c>
      <c r="D735" t="s">
        <v>90</v>
      </c>
      <c r="E735" t="s">
        <v>5</v>
      </c>
      <c r="F735">
        <v>31</v>
      </c>
      <c r="G735">
        <v>2</v>
      </c>
      <c r="H735" s="4">
        <v>31</v>
      </c>
    </row>
    <row r="736" spans="1:8">
      <c r="A736" s="3">
        <v>35551</v>
      </c>
      <c r="B736" t="s">
        <v>4</v>
      </c>
      <c r="C736" t="s">
        <v>79</v>
      </c>
      <c r="D736" t="s">
        <v>80</v>
      </c>
      <c r="E736" t="s">
        <v>12</v>
      </c>
      <c r="F736">
        <v>39</v>
      </c>
      <c r="G736">
        <v>25</v>
      </c>
      <c r="H736" s="4">
        <v>35.099999941885471</v>
      </c>
    </row>
    <row r="737" spans="1:8">
      <c r="A737" s="3">
        <v>35552</v>
      </c>
      <c r="B737" t="s">
        <v>18</v>
      </c>
      <c r="C737" t="s">
        <v>91</v>
      </c>
      <c r="D737" t="s">
        <v>97</v>
      </c>
      <c r="E737" t="s">
        <v>5</v>
      </c>
      <c r="F737">
        <v>18.399999999999999</v>
      </c>
      <c r="G737">
        <v>15</v>
      </c>
      <c r="H737" s="4">
        <v>16.559999972581863</v>
      </c>
    </row>
    <row r="738" spans="1:8">
      <c r="A738" s="3">
        <v>35552</v>
      </c>
      <c r="B738" t="s">
        <v>18</v>
      </c>
      <c r="C738" t="s">
        <v>91</v>
      </c>
      <c r="D738" t="s">
        <v>95</v>
      </c>
      <c r="E738" t="s">
        <v>5</v>
      </c>
      <c r="F738">
        <v>19</v>
      </c>
      <c r="G738">
        <v>30</v>
      </c>
      <c r="H738" s="4">
        <v>19</v>
      </c>
    </row>
    <row r="739" spans="1:8">
      <c r="A739" s="3">
        <v>35555</v>
      </c>
      <c r="B739" t="s">
        <v>4</v>
      </c>
      <c r="C739" t="s">
        <v>71</v>
      </c>
      <c r="D739" t="s">
        <v>75</v>
      </c>
      <c r="E739" t="s">
        <v>9</v>
      </c>
      <c r="F739">
        <v>38</v>
      </c>
      <c r="G739">
        <v>30</v>
      </c>
      <c r="H739" s="4">
        <v>32.29999977350235</v>
      </c>
    </row>
    <row r="740" spans="1:8">
      <c r="A740" s="3">
        <v>35555</v>
      </c>
      <c r="B740" t="s">
        <v>4</v>
      </c>
      <c r="C740" t="s">
        <v>91</v>
      </c>
      <c r="D740" t="s">
        <v>92</v>
      </c>
      <c r="E740" t="s">
        <v>9</v>
      </c>
      <c r="F740">
        <v>6</v>
      </c>
      <c r="G740">
        <v>10</v>
      </c>
      <c r="H740" s="4">
        <v>6</v>
      </c>
    </row>
    <row r="741" spans="1:8">
      <c r="A741" s="3">
        <v>35555</v>
      </c>
      <c r="B741" t="s">
        <v>4</v>
      </c>
      <c r="C741" t="s">
        <v>7</v>
      </c>
      <c r="D741" t="s">
        <v>6</v>
      </c>
      <c r="E741" t="s">
        <v>9</v>
      </c>
      <c r="F741">
        <v>18</v>
      </c>
      <c r="G741">
        <v>8</v>
      </c>
      <c r="H741" s="4">
        <v>15.299999892711639</v>
      </c>
    </row>
    <row r="742" spans="1:8">
      <c r="A742" s="3">
        <v>35555</v>
      </c>
      <c r="B742" t="s">
        <v>4</v>
      </c>
      <c r="C742" t="s">
        <v>33</v>
      </c>
      <c r="D742" t="s">
        <v>34</v>
      </c>
      <c r="E742" t="s">
        <v>12</v>
      </c>
      <c r="F742">
        <v>22</v>
      </c>
      <c r="G742">
        <v>50</v>
      </c>
      <c r="H742" s="4">
        <v>19.799999967217445</v>
      </c>
    </row>
    <row r="743" spans="1:8">
      <c r="A743" s="3">
        <v>35555</v>
      </c>
      <c r="B743" t="s">
        <v>4</v>
      </c>
      <c r="C743" t="s">
        <v>91</v>
      </c>
      <c r="D743" t="s">
        <v>95</v>
      </c>
      <c r="E743" t="s">
        <v>12</v>
      </c>
      <c r="F743">
        <v>19</v>
      </c>
      <c r="G743">
        <v>30</v>
      </c>
      <c r="H743" s="4">
        <v>17.099999971687794</v>
      </c>
    </row>
    <row r="744" spans="1:8">
      <c r="A744" s="3">
        <v>35556</v>
      </c>
      <c r="B744" t="s">
        <v>4</v>
      </c>
      <c r="C744" t="s">
        <v>60</v>
      </c>
      <c r="D744" t="s">
        <v>59</v>
      </c>
      <c r="E744" t="s">
        <v>10</v>
      </c>
      <c r="F744">
        <v>21</v>
      </c>
      <c r="G744">
        <v>3</v>
      </c>
      <c r="H744" s="4">
        <v>21</v>
      </c>
    </row>
    <row r="745" spans="1:8">
      <c r="A745" s="3">
        <v>35556</v>
      </c>
      <c r="B745" t="s">
        <v>4</v>
      </c>
      <c r="C745" t="s">
        <v>60</v>
      </c>
      <c r="D745" t="s">
        <v>64</v>
      </c>
      <c r="E745" t="s">
        <v>10</v>
      </c>
      <c r="F745">
        <v>2.5</v>
      </c>
      <c r="G745">
        <v>8</v>
      </c>
      <c r="H745" s="4">
        <v>1.9999999925494194</v>
      </c>
    </row>
    <row r="746" spans="1:8">
      <c r="A746" s="3">
        <v>35556</v>
      </c>
      <c r="B746" t="s">
        <v>4</v>
      </c>
      <c r="C746" t="s">
        <v>60</v>
      </c>
      <c r="D746" t="s">
        <v>69</v>
      </c>
      <c r="E746" t="s">
        <v>10</v>
      </c>
      <c r="F746">
        <v>34.799999999999997</v>
      </c>
      <c r="G746">
        <v>9</v>
      </c>
      <c r="H746" s="4">
        <v>34.799999999999997</v>
      </c>
    </row>
    <row r="747" spans="1:8">
      <c r="A747" s="3">
        <v>35557</v>
      </c>
      <c r="B747" t="s">
        <v>8</v>
      </c>
      <c r="C747" t="s">
        <v>60</v>
      </c>
      <c r="D747" t="s">
        <v>67</v>
      </c>
      <c r="E747" t="s">
        <v>14</v>
      </c>
      <c r="F747">
        <v>36</v>
      </c>
      <c r="G747">
        <v>10</v>
      </c>
      <c r="H747" s="4">
        <v>36</v>
      </c>
    </row>
    <row r="748" spans="1:8">
      <c r="A748" s="3">
        <v>35557</v>
      </c>
      <c r="B748" t="s">
        <v>8</v>
      </c>
      <c r="C748" t="s">
        <v>46</v>
      </c>
      <c r="D748" t="s">
        <v>58</v>
      </c>
      <c r="E748" t="s">
        <v>14</v>
      </c>
      <c r="F748">
        <v>12.5</v>
      </c>
      <c r="G748">
        <v>20</v>
      </c>
      <c r="H748" s="4">
        <v>12.5</v>
      </c>
    </row>
    <row r="749" spans="1:8">
      <c r="A749" s="3">
        <v>35557</v>
      </c>
      <c r="B749" t="s">
        <v>8</v>
      </c>
      <c r="C749" t="s">
        <v>79</v>
      </c>
      <c r="D749" t="s">
        <v>81</v>
      </c>
      <c r="E749" t="s">
        <v>14</v>
      </c>
      <c r="F749">
        <v>24</v>
      </c>
      <c r="G749">
        <v>14</v>
      </c>
      <c r="H749" s="4">
        <v>24</v>
      </c>
    </row>
    <row r="750" spans="1:8">
      <c r="A750" s="3">
        <v>35558</v>
      </c>
      <c r="B750" t="s">
        <v>4</v>
      </c>
      <c r="C750" t="s">
        <v>60</v>
      </c>
      <c r="D750" t="s">
        <v>65</v>
      </c>
      <c r="E750" t="s">
        <v>12</v>
      </c>
      <c r="F750">
        <v>55</v>
      </c>
      <c r="G750">
        <v>2</v>
      </c>
      <c r="H750" s="4">
        <v>55</v>
      </c>
    </row>
    <row r="751" spans="1:8">
      <c r="A751" s="3">
        <v>35558</v>
      </c>
      <c r="B751" t="s">
        <v>8</v>
      </c>
      <c r="C751" t="s">
        <v>33</v>
      </c>
      <c r="D751" t="s">
        <v>40</v>
      </c>
      <c r="E751" t="s">
        <v>13</v>
      </c>
      <c r="F751">
        <v>28.5</v>
      </c>
      <c r="G751">
        <v>20</v>
      </c>
      <c r="H751" s="4">
        <v>28.5</v>
      </c>
    </row>
    <row r="752" spans="1:8">
      <c r="A752" s="3">
        <v>35558</v>
      </c>
      <c r="B752" t="s">
        <v>8</v>
      </c>
      <c r="C752" t="s">
        <v>7</v>
      </c>
      <c r="D752" t="s">
        <v>27</v>
      </c>
      <c r="E752" t="s">
        <v>13</v>
      </c>
      <c r="F752">
        <v>46</v>
      </c>
      <c r="G752">
        <v>25</v>
      </c>
      <c r="H752" s="4">
        <v>46</v>
      </c>
    </row>
    <row r="753" spans="1:8">
      <c r="A753" s="3">
        <v>35558</v>
      </c>
      <c r="B753" t="s">
        <v>8</v>
      </c>
      <c r="C753" t="s">
        <v>7</v>
      </c>
      <c r="D753" t="s">
        <v>31</v>
      </c>
      <c r="E753" t="s">
        <v>13</v>
      </c>
      <c r="F753">
        <v>18</v>
      </c>
      <c r="G753">
        <v>50</v>
      </c>
      <c r="H753" s="4">
        <v>18</v>
      </c>
    </row>
    <row r="754" spans="1:8">
      <c r="A754" s="3">
        <v>35558</v>
      </c>
      <c r="B754" t="s">
        <v>8</v>
      </c>
      <c r="C754" t="s">
        <v>79</v>
      </c>
      <c r="D754" t="s">
        <v>80</v>
      </c>
      <c r="E754" t="s">
        <v>13</v>
      </c>
      <c r="F754">
        <v>39</v>
      </c>
      <c r="G754">
        <v>40</v>
      </c>
      <c r="H754" s="4">
        <v>39</v>
      </c>
    </row>
    <row r="755" spans="1:8">
      <c r="A755" s="3">
        <v>35559</v>
      </c>
      <c r="B755" t="s">
        <v>4</v>
      </c>
      <c r="C755" t="s">
        <v>91</v>
      </c>
      <c r="D755" t="s">
        <v>94</v>
      </c>
      <c r="E755" t="s">
        <v>12</v>
      </c>
      <c r="F755">
        <v>25.89</v>
      </c>
      <c r="G755">
        <v>15</v>
      </c>
      <c r="H755" s="4">
        <v>25.89</v>
      </c>
    </row>
    <row r="756" spans="1:8">
      <c r="A756" s="3">
        <v>35559</v>
      </c>
      <c r="B756" t="s">
        <v>4</v>
      </c>
      <c r="C756" t="s">
        <v>33</v>
      </c>
      <c r="D756" t="s">
        <v>43</v>
      </c>
      <c r="E756" t="s">
        <v>12</v>
      </c>
      <c r="F756">
        <v>17</v>
      </c>
      <c r="G756">
        <v>24</v>
      </c>
      <c r="H756" s="4">
        <v>17</v>
      </c>
    </row>
    <row r="757" spans="1:8">
      <c r="A757" s="3">
        <v>35562</v>
      </c>
      <c r="B757" t="s">
        <v>8</v>
      </c>
      <c r="C757" t="s">
        <v>91</v>
      </c>
      <c r="D757" t="s">
        <v>102</v>
      </c>
      <c r="E757" t="s">
        <v>11</v>
      </c>
      <c r="F757">
        <v>15</v>
      </c>
      <c r="G757">
        <v>24</v>
      </c>
      <c r="H757" s="4">
        <v>14.249999988824129</v>
      </c>
    </row>
    <row r="758" spans="1:8">
      <c r="A758" s="3">
        <v>35562</v>
      </c>
      <c r="B758" t="s">
        <v>8</v>
      </c>
      <c r="C758" t="s">
        <v>91</v>
      </c>
      <c r="D758" t="s">
        <v>94</v>
      </c>
      <c r="E758" t="s">
        <v>11</v>
      </c>
      <c r="F758">
        <v>25.89</v>
      </c>
      <c r="G758">
        <v>10</v>
      </c>
      <c r="H758" s="4">
        <v>25.89</v>
      </c>
    </row>
    <row r="759" spans="1:8">
      <c r="A759" s="3">
        <v>35562</v>
      </c>
      <c r="B759" t="s">
        <v>8</v>
      </c>
      <c r="C759" t="s">
        <v>79</v>
      </c>
      <c r="D759" t="s">
        <v>83</v>
      </c>
      <c r="E759" t="s">
        <v>11</v>
      </c>
      <c r="F759">
        <v>7.45</v>
      </c>
      <c r="G759">
        <v>10</v>
      </c>
      <c r="H759" s="4">
        <v>5.9599999777972696</v>
      </c>
    </row>
    <row r="760" spans="1:8">
      <c r="A760" s="3">
        <v>35562</v>
      </c>
      <c r="B760" t="s">
        <v>8</v>
      </c>
      <c r="C760" t="s">
        <v>60</v>
      </c>
      <c r="D760" t="s">
        <v>69</v>
      </c>
      <c r="E760" t="s">
        <v>11</v>
      </c>
      <c r="F760">
        <v>34.799999999999997</v>
      </c>
      <c r="G760">
        <v>24</v>
      </c>
      <c r="H760" s="4">
        <v>34.799999999999997</v>
      </c>
    </row>
    <row r="761" spans="1:8">
      <c r="A761" s="3">
        <v>35562</v>
      </c>
      <c r="B761" t="s">
        <v>8</v>
      </c>
      <c r="C761" t="s">
        <v>91</v>
      </c>
      <c r="D761" t="s">
        <v>97</v>
      </c>
      <c r="E761" t="s">
        <v>11</v>
      </c>
      <c r="F761">
        <v>18.399999999999999</v>
      </c>
      <c r="G761">
        <v>10</v>
      </c>
      <c r="H761" s="4">
        <v>14.719999945163726</v>
      </c>
    </row>
    <row r="762" spans="1:8">
      <c r="A762" s="3">
        <v>35562</v>
      </c>
      <c r="B762" t="s">
        <v>8</v>
      </c>
      <c r="C762" t="s">
        <v>33</v>
      </c>
      <c r="D762" t="s">
        <v>34</v>
      </c>
      <c r="E762" t="s">
        <v>11</v>
      </c>
      <c r="F762">
        <v>22</v>
      </c>
      <c r="G762">
        <v>50</v>
      </c>
      <c r="H762" s="4">
        <v>20.899999983608723</v>
      </c>
    </row>
    <row r="763" spans="1:8">
      <c r="A763" s="3">
        <v>35563</v>
      </c>
      <c r="B763" t="s">
        <v>4</v>
      </c>
      <c r="C763" t="s">
        <v>60</v>
      </c>
      <c r="D763" t="s">
        <v>59</v>
      </c>
      <c r="E763" t="s">
        <v>9</v>
      </c>
      <c r="F763">
        <v>21</v>
      </c>
      <c r="G763">
        <v>50</v>
      </c>
      <c r="H763" s="4">
        <v>18.899999968707561</v>
      </c>
    </row>
    <row r="764" spans="1:8">
      <c r="A764" s="3">
        <v>35563</v>
      </c>
      <c r="B764" t="s">
        <v>4</v>
      </c>
      <c r="C764" t="s">
        <v>60</v>
      </c>
      <c r="D764" t="s">
        <v>65</v>
      </c>
      <c r="E764" t="s">
        <v>9</v>
      </c>
      <c r="F764">
        <v>55</v>
      </c>
      <c r="G764">
        <v>15</v>
      </c>
      <c r="H764" s="4">
        <v>49.499999918043613</v>
      </c>
    </row>
    <row r="765" spans="1:8">
      <c r="A765" s="3">
        <v>35563</v>
      </c>
      <c r="B765" t="s">
        <v>4</v>
      </c>
      <c r="C765" t="s">
        <v>91</v>
      </c>
      <c r="D765" t="s">
        <v>97</v>
      </c>
      <c r="E765" t="s">
        <v>9</v>
      </c>
      <c r="F765">
        <v>18.399999999999999</v>
      </c>
      <c r="G765">
        <v>10</v>
      </c>
      <c r="H765" s="4">
        <v>16.559999972581863</v>
      </c>
    </row>
    <row r="766" spans="1:8">
      <c r="A766" s="3">
        <v>35563</v>
      </c>
      <c r="B766" t="s">
        <v>4</v>
      </c>
      <c r="C766" t="s">
        <v>71</v>
      </c>
      <c r="D766" t="s">
        <v>76</v>
      </c>
      <c r="E766" t="s">
        <v>9</v>
      </c>
      <c r="F766">
        <v>19.5</v>
      </c>
      <c r="G766">
        <v>5</v>
      </c>
      <c r="H766" s="4">
        <v>17.549999970942736</v>
      </c>
    </row>
    <row r="767" spans="1:8">
      <c r="A767" s="3">
        <v>35564</v>
      </c>
      <c r="B767" t="s">
        <v>8</v>
      </c>
      <c r="C767" t="s">
        <v>60</v>
      </c>
      <c r="D767" t="s">
        <v>61</v>
      </c>
      <c r="E767" t="s">
        <v>13</v>
      </c>
      <c r="F767">
        <v>38</v>
      </c>
      <c r="G767">
        <v>15</v>
      </c>
      <c r="H767" s="4">
        <v>28.5</v>
      </c>
    </row>
    <row r="768" spans="1:8">
      <c r="A768" s="3">
        <v>35564</v>
      </c>
      <c r="B768" t="s">
        <v>8</v>
      </c>
      <c r="C768" t="s">
        <v>91</v>
      </c>
      <c r="D768" t="s">
        <v>101</v>
      </c>
      <c r="E768" t="s">
        <v>5</v>
      </c>
      <c r="F768">
        <v>13.25</v>
      </c>
      <c r="G768">
        <v>20</v>
      </c>
      <c r="H768" s="4">
        <v>13.25</v>
      </c>
    </row>
    <row r="769" spans="1:8">
      <c r="A769" s="3">
        <v>35564</v>
      </c>
      <c r="B769" t="s">
        <v>8</v>
      </c>
      <c r="C769" t="s">
        <v>91</v>
      </c>
      <c r="D769" t="s">
        <v>102</v>
      </c>
      <c r="E769" t="s">
        <v>5</v>
      </c>
      <c r="F769">
        <v>15</v>
      </c>
      <c r="G769">
        <v>9</v>
      </c>
      <c r="H769" s="4">
        <v>15</v>
      </c>
    </row>
    <row r="770" spans="1:8">
      <c r="A770" s="3">
        <v>35564</v>
      </c>
      <c r="B770" t="s">
        <v>8</v>
      </c>
      <c r="C770" t="s">
        <v>60</v>
      </c>
      <c r="D770" t="s">
        <v>66</v>
      </c>
      <c r="E770" t="s">
        <v>13</v>
      </c>
      <c r="F770">
        <v>34</v>
      </c>
      <c r="G770">
        <v>35</v>
      </c>
      <c r="H770" s="4">
        <v>25.5</v>
      </c>
    </row>
    <row r="771" spans="1:8">
      <c r="A771" s="3">
        <v>35564</v>
      </c>
      <c r="B771" t="s">
        <v>8</v>
      </c>
      <c r="C771" t="s">
        <v>60</v>
      </c>
      <c r="D771" t="s">
        <v>64</v>
      </c>
      <c r="E771" t="s">
        <v>13</v>
      </c>
      <c r="F771">
        <v>2.5</v>
      </c>
      <c r="G771">
        <v>30</v>
      </c>
      <c r="H771" s="4">
        <v>2.5</v>
      </c>
    </row>
    <row r="772" spans="1:8">
      <c r="A772" s="3">
        <v>35564</v>
      </c>
      <c r="B772" t="s">
        <v>8</v>
      </c>
      <c r="C772" t="s">
        <v>60</v>
      </c>
      <c r="D772" t="s">
        <v>69</v>
      </c>
      <c r="E772" t="s">
        <v>5</v>
      </c>
      <c r="F772">
        <v>34.799999999999997</v>
      </c>
      <c r="G772">
        <v>21</v>
      </c>
      <c r="H772" s="4">
        <v>34.799999999999997</v>
      </c>
    </row>
    <row r="773" spans="1:8">
      <c r="A773" s="3">
        <v>35564</v>
      </c>
      <c r="B773" t="s">
        <v>8</v>
      </c>
      <c r="C773" t="s">
        <v>60</v>
      </c>
      <c r="D773" t="s">
        <v>62</v>
      </c>
      <c r="E773" t="s">
        <v>13</v>
      </c>
      <c r="F773">
        <v>12.5</v>
      </c>
      <c r="G773">
        <v>20</v>
      </c>
      <c r="H773" s="4">
        <v>12.5</v>
      </c>
    </row>
    <row r="774" spans="1:8">
      <c r="A774" s="3">
        <v>35564</v>
      </c>
      <c r="B774" t="s">
        <v>8</v>
      </c>
      <c r="C774" t="s">
        <v>60</v>
      </c>
      <c r="D774" t="s">
        <v>62</v>
      </c>
      <c r="E774" t="s">
        <v>5</v>
      </c>
      <c r="F774">
        <v>12.5</v>
      </c>
      <c r="G774">
        <v>30</v>
      </c>
      <c r="H774" s="4">
        <v>12.5</v>
      </c>
    </row>
    <row r="775" spans="1:8">
      <c r="A775" s="3">
        <v>35564</v>
      </c>
      <c r="B775" t="s">
        <v>8</v>
      </c>
      <c r="C775" t="s">
        <v>85</v>
      </c>
      <c r="D775" t="s">
        <v>88</v>
      </c>
      <c r="E775" t="s">
        <v>5</v>
      </c>
      <c r="F775">
        <v>53</v>
      </c>
      <c r="G775">
        <v>6</v>
      </c>
      <c r="H775" s="4">
        <v>53</v>
      </c>
    </row>
    <row r="776" spans="1:8">
      <c r="A776" s="3">
        <v>35565</v>
      </c>
      <c r="B776" t="s">
        <v>19</v>
      </c>
      <c r="C776" t="s">
        <v>7</v>
      </c>
      <c r="D776" t="s">
        <v>29</v>
      </c>
      <c r="E776" t="s">
        <v>16</v>
      </c>
      <c r="F776">
        <v>15</v>
      </c>
      <c r="G776">
        <v>7</v>
      </c>
      <c r="H776" s="4">
        <v>15</v>
      </c>
    </row>
    <row r="777" spans="1:8">
      <c r="A777" s="3">
        <v>35565</v>
      </c>
      <c r="B777" t="s">
        <v>19</v>
      </c>
      <c r="C777" t="s">
        <v>60</v>
      </c>
      <c r="D777" t="s">
        <v>69</v>
      </c>
      <c r="E777" t="s">
        <v>16</v>
      </c>
      <c r="F777">
        <v>34.799999999999997</v>
      </c>
      <c r="G777">
        <v>1</v>
      </c>
      <c r="H777" s="4">
        <v>34.799999999999997</v>
      </c>
    </row>
    <row r="778" spans="1:8">
      <c r="A778" s="3">
        <v>35566</v>
      </c>
      <c r="B778" t="s">
        <v>19</v>
      </c>
      <c r="C778" t="s">
        <v>46</v>
      </c>
      <c r="D778" t="s">
        <v>49</v>
      </c>
      <c r="E778" t="s">
        <v>10</v>
      </c>
      <c r="F778">
        <v>10</v>
      </c>
      <c r="G778">
        <v>15</v>
      </c>
      <c r="H778" s="4">
        <v>10</v>
      </c>
    </row>
    <row r="779" spans="1:8">
      <c r="A779" s="3">
        <v>35566</v>
      </c>
      <c r="B779" t="s">
        <v>19</v>
      </c>
      <c r="C779" t="s">
        <v>60</v>
      </c>
      <c r="D779" t="s">
        <v>64</v>
      </c>
      <c r="E779" t="s">
        <v>10</v>
      </c>
      <c r="F779">
        <v>2.5</v>
      </c>
      <c r="G779">
        <v>15</v>
      </c>
      <c r="H779" s="4">
        <v>2.5</v>
      </c>
    </row>
    <row r="780" spans="1:8">
      <c r="A780" s="3">
        <v>35566</v>
      </c>
      <c r="B780" t="s">
        <v>19</v>
      </c>
      <c r="C780" t="s">
        <v>91</v>
      </c>
      <c r="D780" t="s">
        <v>92</v>
      </c>
      <c r="E780" t="s">
        <v>10</v>
      </c>
      <c r="F780">
        <v>6</v>
      </c>
      <c r="G780">
        <v>8</v>
      </c>
      <c r="H780" s="4">
        <v>6</v>
      </c>
    </row>
    <row r="781" spans="1:8">
      <c r="A781" s="3">
        <v>35566</v>
      </c>
      <c r="B781" t="s">
        <v>19</v>
      </c>
      <c r="C781" t="s">
        <v>46</v>
      </c>
      <c r="D781" t="s">
        <v>55</v>
      </c>
      <c r="E781" t="s">
        <v>10</v>
      </c>
      <c r="F781">
        <v>20</v>
      </c>
      <c r="G781">
        <v>6</v>
      </c>
      <c r="H781" s="4">
        <v>20</v>
      </c>
    </row>
    <row r="782" spans="1:8">
      <c r="A782" s="3">
        <v>35569</v>
      </c>
      <c r="B782" t="s">
        <v>4</v>
      </c>
      <c r="C782" t="s">
        <v>33</v>
      </c>
      <c r="D782" t="s">
        <v>32</v>
      </c>
      <c r="E782" t="s">
        <v>13</v>
      </c>
      <c r="F782">
        <v>10</v>
      </c>
      <c r="G782">
        <v>60</v>
      </c>
      <c r="H782" s="4">
        <v>10</v>
      </c>
    </row>
    <row r="783" spans="1:8">
      <c r="A783" s="3">
        <v>35569</v>
      </c>
      <c r="B783" t="s">
        <v>8</v>
      </c>
      <c r="C783" t="s">
        <v>33</v>
      </c>
      <c r="D783" t="s">
        <v>42</v>
      </c>
      <c r="E783" t="s">
        <v>17</v>
      </c>
      <c r="F783">
        <v>21.05</v>
      </c>
      <c r="G783">
        <v>36</v>
      </c>
      <c r="H783" s="4">
        <v>18.944999968633056</v>
      </c>
    </row>
    <row r="784" spans="1:8">
      <c r="A784" s="3">
        <v>35569</v>
      </c>
      <c r="B784" t="s">
        <v>4</v>
      </c>
      <c r="C784" t="s">
        <v>7</v>
      </c>
      <c r="D784" t="s">
        <v>25</v>
      </c>
      <c r="E784" t="s">
        <v>13</v>
      </c>
      <c r="F784">
        <v>263.5</v>
      </c>
      <c r="G784">
        <v>30</v>
      </c>
      <c r="H784" s="4">
        <v>263.5</v>
      </c>
    </row>
    <row r="785" spans="1:8">
      <c r="A785" s="3">
        <v>35569</v>
      </c>
      <c r="B785" t="s">
        <v>8</v>
      </c>
      <c r="C785" t="s">
        <v>7</v>
      </c>
      <c r="D785" t="s">
        <v>25</v>
      </c>
      <c r="E785" t="s">
        <v>17</v>
      </c>
      <c r="F785">
        <v>263.5</v>
      </c>
      <c r="G785">
        <v>4</v>
      </c>
      <c r="H785" s="4">
        <v>237.1499996073544</v>
      </c>
    </row>
    <row r="786" spans="1:8">
      <c r="A786" s="3">
        <v>35569</v>
      </c>
      <c r="B786" t="s">
        <v>4</v>
      </c>
      <c r="C786" t="s">
        <v>46</v>
      </c>
      <c r="D786" t="s">
        <v>58</v>
      </c>
      <c r="E786" t="s">
        <v>13</v>
      </c>
      <c r="F786">
        <v>12.5</v>
      </c>
      <c r="G786">
        <v>35</v>
      </c>
      <c r="H786" s="4">
        <v>12.5</v>
      </c>
    </row>
    <row r="787" spans="1:8">
      <c r="A787" s="3">
        <v>35569</v>
      </c>
      <c r="B787" t="s">
        <v>4</v>
      </c>
      <c r="C787" t="s">
        <v>46</v>
      </c>
      <c r="D787" t="s">
        <v>51</v>
      </c>
      <c r="E787" t="s">
        <v>13</v>
      </c>
      <c r="F787">
        <v>31.23</v>
      </c>
      <c r="G787">
        <v>40</v>
      </c>
      <c r="H787" s="4">
        <v>31.23</v>
      </c>
    </row>
    <row r="788" spans="1:8">
      <c r="A788" s="3">
        <v>35569</v>
      </c>
      <c r="B788" t="s">
        <v>8</v>
      </c>
      <c r="C788" t="s">
        <v>7</v>
      </c>
      <c r="D788" t="s">
        <v>22</v>
      </c>
      <c r="E788" t="s">
        <v>17</v>
      </c>
      <c r="F788">
        <v>4.5</v>
      </c>
      <c r="G788">
        <v>35</v>
      </c>
      <c r="H788" s="4">
        <v>4.0499999932944775</v>
      </c>
    </row>
    <row r="789" spans="1:8">
      <c r="A789" s="3">
        <v>35569</v>
      </c>
      <c r="B789" t="s">
        <v>8</v>
      </c>
      <c r="C789" t="s">
        <v>60</v>
      </c>
      <c r="D789" t="s">
        <v>68</v>
      </c>
      <c r="E789" t="s">
        <v>17</v>
      </c>
      <c r="F789">
        <v>21.5</v>
      </c>
      <c r="G789">
        <v>9</v>
      </c>
      <c r="H789" s="4">
        <v>19.349999967962503</v>
      </c>
    </row>
    <row r="790" spans="1:8">
      <c r="A790" s="3">
        <v>35570</v>
      </c>
      <c r="B790" t="s">
        <v>18</v>
      </c>
      <c r="C790" t="s">
        <v>60</v>
      </c>
      <c r="D790" t="s">
        <v>59</v>
      </c>
      <c r="E790" t="s">
        <v>5</v>
      </c>
      <c r="F790">
        <v>21</v>
      </c>
      <c r="G790">
        <v>15</v>
      </c>
      <c r="H790" s="4">
        <v>19.949999984353781</v>
      </c>
    </row>
    <row r="791" spans="1:8">
      <c r="A791" s="3">
        <v>35570</v>
      </c>
      <c r="B791" t="s">
        <v>18</v>
      </c>
      <c r="C791" t="s">
        <v>79</v>
      </c>
      <c r="D791" t="s">
        <v>83</v>
      </c>
      <c r="E791" t="s">
        <v>5</v>
      </c>
      <c r="F791">
        <v>7.45</v>
      </c>
      <c r="G791">
        <v>24</v>
      </c>
      <c r="H791" s="4">
        <v>7.077499994449318</v>
      </c>
    </row>
    <row r="792" spans="1:8">
      <c r="A792" s="3">
        <v>35571</v>
      </c>
      <c r="B792" t="s">
        <v>4</v>
      </c>
      <c r="C792" t="s">
        <v>60</v>
      </c>
      <c r="D792" t="s">
        <v>61</v>
      </c>
      <c r="E792" t="s">
        <v>11</v>
      </c>
      <c r="F792">
        <v>38</v>
      </c>
      <c r="G792">
        <v>30</v>
      </c>
      <c r="H792" s="4">
        <v>32.29999977350235</v>
      </c>
    </row>
    <row r="793" spans="1:8">
      <c r="A793" s="3">
        <v>35571</v>
      </c>
      <c r="B793" t="s">
        <v>4</v>
      </c>
      <c r="C793" t="s">
        <v>85</v>
      </c>
      <c r="D793" t="s">
        <v>87</v>
      </c>
      <c r="E793" t="s">
        <v>9</v>
      </c>
      <c r="F793">
        <v>45.6</v>
      </c>
      <c r="G793">
        <v>7</v>
      </c>
      <c r="H793" s="4">
        <v>45.6</v>
      </c>
    </row>
    <row r="794" spans="1:8">
      <c r="A794" s="3">
        <v>35571</v>
      </c>
      <c r="B794" t="s">
        <v>4</v>
      </c>
      <c r="C794" t="s">
        <v>7</v>
      </c>
      <c r="D794" t="s">
        <v>28</v>
      </c>
      <c r="E794" t="s">
        <v>9</v>
      </c>
      <c r="F794">
        <v>14</v>
      </c>
      <c r="G794">
        <v>7</v>
      </c>
      <c r="H794" s="4">
        <v>14</v>
      </c>
    </row>
    <row r="795" spans="1:8">
      <c r="A795" s="3">
        <v>35571</v>
      </c>
      <c r="B795" t="s">
        <v>4</v>
      </c>
      <c r="C795" t="s">
        <v>71</v>
      </c>
      <c r="D795" t="s">
        <v>72</v>
      </c>
      <c r="E795" t="s">
        <v>11</v>
      </c>
      <c r="F795">
        <v>9</v>
      </c>
      <c r="G795">
        <v>70</v>
      </c>
      <c r="H795" s="4">
        <v>7.6499999463558197</v>
      </c>
    </row>
    <row r="796" spans="1:8">
      <c r="A796" s="3">
        <v>35572</v>
      </c>
      <c r="B796" t="s">
        <v>19</v>
      </c>
      <c r="C796" t="s">
        <v>60</v>
      </c>
      <c r="D796" t="s">
        <v>59</v>
      </c>
      <c r="E796" t="s">
        <v>11</v>
      </c>
      <c r="F796">
        <v>21</v>
      </c>
      <c r="G796">
        <v>10</v>
      </c>
      <c r="H796" s="4">
        <v>21</v>
      </c>
    </row>
    <row r="797" spans="1:8">
      <c r="A797" s="3">
        <v>35573</v>
      </c>
      <c r="B797" t="s">
        <v>4</v>
      </c>
      <c r="C797" t="s">
        <v>60</v>
      </c>
      <c r="D797" t="s">
        <v>63</v>
      </c>
      <c r="E797" t="s">
        <v>13</v>
      </c>
      <c r="F797">
        <v>32</v>
      </c>
      <c r="G797">
        <v>24</v>
      </c>
      <c r="H797" s="4">
        <v>27.199999809265137</v>
      </c>
    </row>
    <row r="798" spans="1:8">
      <c r="A798" s="3">
        <v>35573</v>
      </c>
      <c r="B798" t="s">
        <v>4</v>
      </c>
      <c r="C798" t="s">
        <v>85</v>
      </c>
      <c r="D798" t="s">
        <v>84</v>
      </c>
      <c r="E798" t="s">
        <v>5</v>
      </c>
      <c r="F798">
        <v>30</v>
      </c>
      <c r="G798">
        <v>10</v>
      </c>
      <c r="H798" s="4">
        <v>30</v>
      </c>
    </row>
    <row r="799" spans="1:8">
      <c r="A799" s="3">
        <v>35573</v>
      </c>
      <c r="B799" t="s">
        <v>4</v>
      </c>
      <c r="C799" t="s">
        <v>7</v>
      </c>
      <c r="D799" t="s">
        <v>24</v>
      </c>
      <c r="E799" t="s">
        <v>5</v>
      </c>
      <c r="F799">
        <v>18</v>
      </c>
      <c r="G799">
        <v>30</v>
      </c>
      <c r="H799" s="4">
        <v>18</v>
      </c>
    </row>
    <row r="800" spans="1:8">
      <c r="A800" s="3">
        <v>35573</v>
      </c>
      <c r="B800" t="s">
        <v>4</v>
      </c>
      <c r="C800" t="s">
        <v>46</v>
      </c>
      <c r="D800" t="s">
        <v>57</v>
      </c>
      <c r="E800" t="s">
        <v>5</v>
      </c>
      <c r="F800">
        <v>49.3</v>
      </c>
      <c r="G800">
        <v>40</v>
      </c>
      <c r="H800" s="4">
        <v>49.3</v>
      </c>
    </row>
    <row r="801" spans="1:8">
      <c r="A801" s="3">
        <v>35573</v>
      </c>
      <c r="B801" t="s">
        <v>4</v>
      </c>
      <c r="C801" t="s">
        <v>91</v>
      </c>
      <c r="D801" t="s">
        <v>95</v>
      </c>
      <c r="E801" t="s">
        <v>13</v>
      </c>
      <c r="F801">
        <v>19</v>
      </c>
      <c r="G801">
        <v>60</v>
      </c>
      <c r="H801" s="4">
        <v>19</v>
      </c>
    </row>
    <row r="802" spans="1:8">
      <c r="A802" s="3">
        <v>35576</v>
      </c>
      <c r="B802" t="s">
        <v>8</v>
      </c>
      <c r="C802" t="s">
        <v>7</v>
      </c>
      <c r="D802" t="s">
        <v>23</v>
      </c>
      <c r="E802" t="s">
        <v>13</v>
      </c>
      <c r="F802">
        <v>14</v>
      </c>
      <c r="G802">
        <v>10</v>
      </c>
      <c r="H802" s="4">
        <v>10.5</v>
      </c>
    </row>
    <row r="803" spans="1:8">
      <c r="A803" s="3">
        <v>35576</v>
      </c>
      <c r="B803" t="s">
        <v>8</v>
      </c>
      <c r="C803" t="s">
        <v>91</v>
      </c>
      <c r="D803" t="s">
        <v>98</v>
      </c>
      <c r="E803" t="s">
        <v>13</v>
      </c>
      <c r="F803">
        <v>9.65</v>
      </c>
      <c r="G803">
        <v>14</v>
      </c>
      <c r="H803" s="4">
        <v>9.65</v>
      </c>
    </row>
    <row r="804" spans="1:8">
      <c r="A804" s="3">
        <v>35577</v>
      </c>
      <c r="B804" t="s">
        <v>4</v>
      </c>
      <c r="C804" t="s">
        <v>60</v>
      </c>
      <c r="D804" t="s">
        <v>62</v>
      </c>
      <c r="E804" t="s">
        <v>14</v>
      </c>
      <c r="F804">
        <v>12.5</v>
      </c>
      <c r="G804">
        <v>55</v>
      </c>
      <c r="H804" s="4">
        <v>10.624999925494194</v>
      </c>
    </row>
    <row r="805" spans="1:8">
      <c r="A805" s="3">
        <v>35577</v>
      </c>
      <c r="B805" t="s">
        <v>4</v>
      </c>
      <c r="C805" t="s">
        <v>91</v>
      </c>
      <c r="D805" t="s">
        <v>99</v>
      </c>
      <c r="E805" t="s">
        <v>14</v>
      </c>
      <c r="F805">
        <v>9.5</v>
      </c>
      <c r="G805">
        <v>100</v>
      </c>
      <c r="H805" s="4">
        <v>8.0749999433755875</v>
      </c>
    </row>
    <row r="806" spans="1:8">
      <c r="A806" s="3">
        <v>35577</v>
      </c>
      <c r="B806" t="s">
        <v>4</v>
      </c>
      <c r="C806" t="s">
        <v>85</v>
      </c>
      <c r="D806" t="s">
        <v>88</v>
      </c>
      <c r="E806" t="s">
        <v>14</v>
      </c>
      <c r="F806">
        <v>53</v>
      </c>
      <c r="G806">
        <v>48</v>
      </c>
      <c r="H806" s="4">
        <v>45.049999684095383</v>
      </c>
    </row>
    <row r="807" spans="1:8">
      <c r="A807" s="3">
        <v>35578</v>
      </c>
      <c r="B807" t="s">
        <v>8</v>
      </c>
      <c r="C807" t="s">
        <v>46</v>
      </c>
      <c r="D807" t="s">
        <v>45</v>
      </c>
      <c r="E807" t="s">
        <v>9</v>
      </c>
      <c r="F807">
        <v>17.45</v>
      </c>
      <c r="G807">
        <v>40</v>
      </c>
      <c r="H807" s="4">
        <v>14.832499895989894</v>
      </c>
    </row>
    <row r="808" spans="1:8">
      <c r="A808" s="3">
        <v>35578</v>
      </c>
      <c r="B808" t="s">
        <v>4</v>
      </c>
      <c r="C808" t="s">
        <v>33</v>
      </c>
      <c r="D808" t="s">
        <v>40</v>
      </c>
      <c r="E808" t="s">
        <v>12</v>
      </c>
      <c r="F808">
        <v>28.5</v>
      </c>
      <c r="G808">
        <v>10</v>
      </c>
      <c r="H808" s="4">
        <v>25.649999957531691</v>
      </c>
    </row>
    <row r="809" spans="1:8">
      <c r="A809" s="3">
        <v>35578</v>
      </c>
      <c r="B809" t="s">
        <v>8</v>
      </c>
      <c r="C809" t="s">
        <v>33</v>
      </c>
      <c r="D809" t="s">
        <v>39</v>
      </c>
      <c r="E809" t="s">
        <v>9</v>
      </c>
      <c r="F809">
        <v>19.45</v>
      </c>
      <c r="G809">
        <v>40</v>
      </c>
      <c r="H809" s="4">
        <v>19.45</v>
      </c>
    </row>
    <row r="810" spans="1:8">
      <c r="A810" s="3">
        <v>35578</v>
      </c>
      <c r="B810" t="s">
        <v>4</v>
      </c>
      <c r="C810" t="s">
        <v>46</v>
      </c>
      <c r="D810" t="s">
        <v>49</v>
      </c>
      <c r="E810" t="s">
        <v>12</v>
      </c>
      <c r="F810">
        <v>10</v>
      </c>
      <c r="G810">
        <v>6</v>
      </c>
      <c r="H810" s="4">
        <v>8.9999999850988388</v>
      </c>
    </row>
    <row r="811" spans="1:8">
      <c r="A811" s="3">
        <v>35578</v>
      </c>
      <c r="B811" t="s">
        <v>8</v>
      </c>
      <c r="C811" t="s">
        <v>7</v>
      </c>
      <c r="D811" t="s">
        <v>24</v>
      </c>
      <c r="E811" t="s">
        <v>9</v>
      </c>
      <c r="F811">
        <v>18</v>
      </c>
      <c r="G811">
        <v>20</v>
      </c>
      <c r="H811" s="4">
        <v>15.299999892711639</v>
      </c>
    </row>
    <row r="812" spans="1:8">
      <c r="A812" s="3">
        <v>35578</v>
      </c>
      <c r="B812" t="s">
        <v>4</v>
      </c>
      <c r="C812" t="s">
        <v>46</v>
      </c>
      <c r="D812" t="s">
        <v>47</v>
      </c>
      <c r="E812" t="s">
        <v>12</v>
      </c>
      <c r="F812">
        <v>9.1999999999999993</v>
      </c>
      <c r="G812">
        <v>10</v>
      </c>
      <c r="H812" s="4">
        <v>9.1999999999999993</v>
      </c>
    </row>
    <row r="813" spans="1:8">
      <c r="A813" s="3">
        <v>35578</v>
      </c>
      <c r="B813" t="s">
        <v>4</v>
      </c>
      <c r="C813" t="s">
        <v>79</v>
      </c>
      <c r="D813" t="s">
        <v>80</v>
      </c>
      <c r="E813" t="s">
        <v>12</v>
      </c>
      <c r="F813">
        <v>39</v>
      </c>
      <c r="G813">
        <v>8</v>
      </c>
      <c r="H813" s="4">
        <v>35.099999941885471</v>
      </c>
    </row>
    <row r="814" spans="1:8">
      <c r="A814" s="3">
        <v>35579</v>
      </c>
      <c r="B814" t="s">
        <v>19</v>
      </c>
      <c r="C814" t="s">
        <v>60</v>
      </c>
      <c r="D814" t="s">
        <v>67</v>
      </c>
      <c r="E814" t="s">
        <v>17</v>
      </c>
      <c r="F814">
        <v>36</v>
      </c>
      <c r="G814">
        <v>18</v>
      </c>
      <c r="H814" s="4">
        <v>36</v>
      </c>
    </row>
    <row r="815" spans="1:8">
      <c r="A815" s="3">
        <v>35579</v>
      </c>
      <c r="B815" t="s">
        <v>19</v>
      </c>
      <c r="C815" t="s">
        <v>7</v>
      </c>
      <c r="D815" t="s">
        <v>30</v>
      </c>
      <c r="E815" t="s">
        <v>17</v>
      </c>
      <c r="F815">
        <v>7.75</v>
      </c>
      <c r="G815">
        <v>30</v>
      </c>
      <c r="H815" s="4">
        <v>7.75</v>
      </c>
    </row>
    <row r="816" spans="1:8">
      <c r="A816" s="3">
        <v>35580</v>
      </c>
      <c r="B816" t="s">
        <v>4</v>
      </c>
      <c r="C816" t="s">
        <v>46</v>
      </c>
      <c r="D816" t="s">
        <v>45</v>
      </c>
      <c r="E816" t="s">
        <v>17</v>
      </c>
      <c r="F816">
        <v>17.45</v>
      </c>
      <c r="G816">
        <v>14</v>
      </c>
      <c r="H816" s="4">
        <v>17.45</v>
      </c>
    </row>
    <row r="817" spans="1:8">
      <c r="A817" s="3">
        <v>35580</v>
      </c>
      <c r="B817" t="s">
        <v>19</v>
      </c>
      <c r="C817" t="s">
        <v>46</v>
      </c>
      <c r="D817" t="s">
        <v>45</v>
      </c>
      <c r="E817" t="s">
        <v>9</v>
      </c>
      <c r="F817">
        <v>17.45</v>
      </c>
      <c r="G817">
        <v>30</v>
      </c>
      <c r="H817" s="4">
        <v>16.577499986998735</v>
      </c>
    </row>
    <row r="818" spans="1:8">
      <c r="A818" s="3">
        <v>35580</v>
      </c>
      <c r="B818" t="s">
        <v>4</v>
      </c>
      <c r="C818" t="s">
        <v>60</v>
      </c>
      <c r="D818" t="s">
        <v>59</v>
      </c>
      <c r="E818" t="s">
        <v>17</v>
      </c>
      <c r="F818">
        <v>21</v>
      </c>
      <c r="G818">
        <v>15</v>
      </c>
      <c r="H818" s="4">
        <v>21</v>
      </c>
    </row>
    <row r="819" spans="1:8">
      <c r="A819" s="3">
        <v>35580</v>
      </c>
      <c r="B819" t="s">
        <v>19</v>
      </c>
      <c r="C819" t="s">
        <v>33</v>
      </c>
      <c r="D819" t="s">
        <v>44</v>
      </c>
      <c r="E819" t="s">
        <v>9</v>
      </c>
      <c r="F819">
        <v>13</v>
      </c>
      <c r="G819">
        <v>10</v>
      </c>
      <c r="H819" s="4">
        <v>12.349999990314245</v>
      </c>
    </row>
    <row r="820" spans="1:8">
      <c r="A820" s="3">
        <v>35580</v>
      </c>
      <c r="B820" t="s">
        <v>4</v>
      </c>
      <c r="C820" t="s">
        <v>7</v>
      </c>
      <c r="D820" t="s">
        <v>24</v>
      </c>
      <c r="E820" t="s">
        <v>17</v>
      </c>
      <c r="F820">
        <v>18</v>
      </c>
      <c r="G820">
        <v>6</v>
      </c>
      <c r="H820" s="4">
        <v>18</v>
      </c>
    </row>
    <row r="821" spans="1:8">
      <c r="A821" s="3">
        <v>35580</v>
      </c>
      <c r="B821" t="s">
        <v>4</v>
      </c>
      <c r="C821" t="s">
        <v>71</v>
      </c>
      <c r="D821" t="s">
        <v>70</v>
      </c>
      <c r="E821" t="s">
        <v>17</v>
      </c>
      <c r="F821">
        <v>21</v>
      </c>
      <c r="G821">
        <v>24</v>
      </c>
      <c r="H821" s="4">
        <v>21</v>
      </c>
    </row>
    <row r="822" spans="1:8">
      <c r="A822" s="3">
        <v>35580</v>
      </c>
      <c r="B822" t="s">
        <v>19</v>
      </c>
      <c r="C822" t="s">
        <v>46</v>
      </c>
      <c r="D822" t="s">
        <v>57</v>
      </c>
      <c r="E822" t="s">
        <v>9</v>
      </c>
      <c r="F822">
        <v>49.3</v>
      </c>
      <c r="G822">
        <v>20</v>
      </c>
      <c r="H822" s="4">
        <v>46.834999963268636</v>
      </c>
    </row>
    <row r="823" spans="1:8">
      <c r="A823" s="3">
        <v>35580</v>
      </c>
      <c r="B823" t="s">
        <v>4</v>
      </c>
      <c r="C823" t="s">
        <v>60</v>
      </c>
      <c r="D823" t="s">
        <v>62</v>
      </c>
      <c r="E823" t="s">
        <v>17</v>
      </c>
      <c r="F823">
        <v>12.5</v>
      </c>
      <c r="G823">
        <v>30</v>
      </c>
      <c r="H823" s="4">
        <v>12.5</v>
      </c>
    </row>
    <row r="824" spans="1:8">
      <c r="A824" s="3">
        <v>35580</v>
      </c>
      <c r="B824" t="s">
        <v>19</v>
      </c>
      <c r="C824" t="s">
        <v>71</v>
      </c>
      <c r="D824" t="s">
        <v>72</v>
      </c>
      <c r="E824" t="s">
        <v>9</v>
      </c>
      <c r="F824">
        <v>9</v>
      </c>
      <c r="G824">
        <v>20</v>
      </c>
      <c r="H824" s="4">
        <v>8.5499999932944775</v>
      </c>
    </row>
    <row r="825" spans="1:8">
      <c r="A825" s="3">
        <v>35583</v>
      </c>
      <c r="B825" t="s">
        <v>18</v>
      </c>
      <c r="C825" t="s">
        <v>71</v>
      </c>
      <c r="D825" t="s">
        <v>75</v>
      </c>
      <c r="E825" t="s">
        <v>10</v>
      </c>
      <c r="F825">
        <v>38</v>
      </c>
      <c r="G825">
        <v>40</v>
      </c>
      <c r="H825" s="4">
        <v>30.399999886751175</v>
      </c>
    </row>
    <row r="826" spans="1:8">
      <c r="A826" s="3">
        <v>35583</v>
      </c>
      <c r="B826" t="s">
        <v>18</v>
      </c>
      <c r="C826" t="s">
        <v>7</v>
      </c>
      <c r="D826" t="s">
        <v>22</v>
      </c>
      <c r="E826" t="s">
        <v>10</v>
      </c>
      <c r="F826">
        <v>4.5</v>
      </c>
      <c r="G826">
        <v>18</v>
      </c>
      <c r="H826" s="4">
        <v>3.5999999865889549</v>
      </c>
    </row>
    <row r="827" spans="1:8">
      <c r="A827" s="3">
        <v>35583</v>
      </c>
      <c r="B827" t="s">
        <v>18</v>
      </c>
      <c r="C827" t="s">
        <v>85</v>
      </c>
      <c r="D827" t="s">
        <v>86</v>
      </c>
      <c r="E827" t="s">
        <v>10</v>
      </c>
      <c r="F827">
        <v>23.25</v>
      </c>
      <c r="G827">
        <v>30</v>
      </c>
      <c r="H827" s="4">
        <v>18.5999999307096</v>
      </c>
    </row>
    <row r="828" spans="1:8">
      <c r="A828" s="3">
        <v>35583</v>
      </c>
      <c r="B828" t="s">
        <v>18</v>
      </c>
      <c r="C828" t="s">
        <v>46</v>
      </c>
      <c r="D828" t="s">
        <v>47</v>
      </c>
      <c r="E828" t="s">
        <v>10</v>
      </c>
      <c r="F828">
        <v>9.1999999999999993</v>
      </c>
      <c r="G828">
        <v>35</v>
      </c>
      <c r="H828" s="4">
        <v>7.3599999725818632</v>
      </c>
    </row>
    <row r="829" spans="1:8">
      <c r="A829" s="3">
        <v>35583</v>
      </c>
      <c r="B829" t="s">
        <v>18</v>
      </c>
      <c r="C829" t="s">
        <v>85</v>
      </c>
      <c r="D829" t="s">
        <v>88</v>
      </c>
      <c r="E829" t="s">
        <v>10</v>
      </c>
      <c r="F829">
        <v>53</v>
      </c>
      <c r="G829">
        <v>20</v>
      </c>
      <c r="H829" s="4">
        <v>42.399999842047691</v>
      </c>
    </row>
    <row r="830" spans="1:8">
      <c r="A830" s="3">
        <v>35584</v>
      </c>
      <c r="B830" t="s">
        <v>8</v>
      </c>
      <c r="C830" t="s">
        <v>71</v>
      </c>
      <c r="D830" t="s">
        <v>77</v>
      </c>
      <c r="E830" t="s">
        <v>16</v>
      </c>
      <c r="F830">
        <v>33.25</v>
      </c>
      <c r="G830">
        <v>30</v>
      </c>
      <c r="H830" s="4">
        <v>33.25</v>
      </c>
    </row>
    <row r="831" spans="1:8">
      <c r="A831" s="3">
        <v>35584</v>
      </c>
      <c r="B831" t="s">
        <v>8</v>
      </c>
      <c r="C831" t="s">
        <v>7</v>
      </c>
      <c r="D831" t="s">
        <v>30</v>
      </c>
      <c r="E831" t="s">
        <v>16</v>
      </c>
      <c r="F831">
        <v>7.75</v>
      </c>
      <c r="G831">
        <v>20</v>
      </c>
      <c r="H831" s="4">
        <v>7.75</v>
      </c>
    </row>
    <row r="832" spans="1:8">
      <c r="A832" s="3">
        <v>35584</v>
      </c>
      <c r="B832" t="s">
        <v>4</v>
      </c>
      <c r="C832" t="s">
        <v>60</v>
      </c>
      <c r="D832" t="s">
        <v>69</v>
      </c>
      <c r="E832" t="s">
        <v>17</v>
      </c>
      <c r="F832">
        <v>34.799999999999997</v>
      </c>
      <c r="G832">
        <v>24</v>
      </c>
      <c r="H832" s="4">
        <v>34.799999999999997</v>
      </c>
    </row>
    <row r="833" spans="1:8">
      <c r="A833" s="3">
        <v>35585</v>
      </c>
      <c r="B833" t="s">
        <v>19</v>
      </c>
      <c r="C833" t="s">
        <v>46</v>
      </c>
      <c r="D833" t="s">
        <v>53</v>
      </c>
      <c r="E833" t="s">
        <v>5</v>
      </c>
      <c r="F833">
        <v>9.5</v>
      </c>
      <c r="G833">
        <v>25</v>
      </c>
      <c r="H833" s="4">
        <v>9.5</v>
      </c>
    </row>
    <row r="834" spans="1:8">
      <c r="A834" s="3">
        <v>35585</v>
      </c>
      <c r="B834" t="s">
        <v>19</v>
      </c>
      <c r="C834" t="s">
        <v>91</v>
      </c>
      <c r="D834" t="s">
        <v>102</v>
      </c>
      <c r="E834" t="s">
        <v>5</v>
      </c>
      <c r="F834">
        <v>15</v>
      </c>
      <c r="G834">
        <v>3</v>
      </c>
      <c r="H834" s="4">
        <v>15</v>
      </c>
    </row>
    <row r="835" spans="1:8">
      <c r="A835" s="3">
        <v>35585</v>
      </c>
      <c r="B835" t="s">
        <v>19</v>
      </c>
      <c r="C835" t="s">
        <v>71</v>
      </c>
      <c r="D835" t="s">
        <v>74</v>
      </c>
      <c r="E835" t="s">
        <v>5</v>
      </c>
      <c r="F835">
        <v>7</v>
      </c>
      <c r="G835">
        <v>30</v>
      </c>
      <c r="H835" s="4">
        <v>7</v>
      </c>
    </row>
    <row r="836" spans="1:8">
      <c r="A836" s="3">
        <v>35585</v>
      </c>
      <c r="B836" t="s">
        <v>19</v>
      </c>
      <c r="C836" t="s">
        <v>79</v>
      </c>
      <c r="D836" t="s">
        <v>82</v>
      </c>
      <c r="E836" t="s">
        <v>5</v>
      </c>
      <c r="F836">
        <v>32.799999999999997</v>
      </c>
      <c r="G836">
        <v>18</v>
      </c>
      <c r="H836" s="4">
        <v>32.799999999999997</v>
      </c>
    </row>
    <row r="837" spans="1:8">
      <c r="A837" s="3">
        <v>35585</v>
      </c>
      <c r="B837" t="s">
        <v>19</v>
      </c>
      <c r="C837" t="s">
        <v>85</v>
      </c>
      <c r="D837" t="s">
        <v>88</v>
      </c>
      <c r="E837" t="s">
        <v>5</v>
      </c>
      <c r="F837">
        <v>53</v>
      </c>
      <c r="G837">
        <v>20</v>
      </c>
      <c r="H837" s="4">
        <v>53</v>
      </c>
    </row>
    <row r="838" spans="1:8">
      <c r="A838" s="3">
        <v>35586</v>
      </c>
      <c r="B838" t="s">
        <v>15</v>
      </c>
      <c r="C838" t="s">
        <v>91</v>
      </c>
      <c r="D838" t="s">
        <v>98</v>
      </c>
      <c r="E838" t="s">
        <v>10</v>
      </c>
      <c r="F838">
        <v>9.65</v>
      </c>
      <c r="G838">
        <v>12</v>
      </c>
      <c r="H838" s="4">
        <v>9.1674999928101908</v>
      </c>
    </row>
    <row r="839" spans="1:8">
      <c r="A839" s="3">
        <v>35586</v>
      </c>
      <c r="B839" t="s">
        <v>15</v>
      </c>
      <c r="C839" t="s">
        <v>79</v>
      </c>
      <c r="D839" t="s">
        <v>81</v>
      </c>
      <c r="E839" t="s">
        <v>10</v>
      </c>
      <c r="F839">
        <v>24</v>
      </c>
      <c r="G839">
        <v>18</v>
      </c>
      <c r="H839" s="4">
        <v>22.799999982118607</v>
      </c>
    </row>
    <row r="840" spans="1:8">
      <c r="A840" s="3">
        <v>35587</v>
      </c>
      <c r="B840" t="s">
        <v>8</v>
      </c>
      <c r="C840" t="s">
        <v>33</v>
      </c>
      <c r="D840" t="s">
        <v>39</v>
      </c>
      <c r="E840" t="s">
        <v>17</v>
      </c>
      <c r="F840">
        <v>19.45</v>
      </c>
      <c r="G840">
        <v>10</v>
      </c>
      <c r="H840" s="4">
        <v>19.45</v>
      </c>
    </row>
    <row r="841" spans="1:8">
      <c r="A841" s="3">
        <v>35587</v>
      </c>
      <c r="B841" t="s">
        <v>4</v>
      </c>
      <c r="C841" t="s">
        <v>91</v>
      </c>
      <c r="D841" t="s">
        <v>94</v>
      </c>
      <c r="E841" t="s">
        <v>11</v>
      </c>
      <c r="F841">
        <v>25.89</v>
      </c>
      <c r="G841">
        <v>20</v>
      </c>
      <c r="H841" s="4">
        <v>25.89</v>
      </c>
    </row>
    <row r="842" spans="1:8">
      <c r="A842" s="3">
        <v>35587</v>
      </c>
      <c r="B842" t="s">
        <v>4</v>
      </c>
      <c r="C842" t="s">
        <v>46</v>
      </c>
      <c r="D842" t="s">
        <v>57</v>
      </c>
      <c r="E842" t="s">
        <v>11</v>
      </c>
      <c r="F842">
        <v>49.3</v>
      </c>
      <c r="G842">
        <v>15</v>
      </c>
      <c r="H842" s="4">
        <v>36.974999999999994</v>
      </c>
    </row>
    <row r="843" spans="1:8">
      <c r="A843" s="3">
        <v>35587</v>
      </c>
      <c r="B843" t="s">
        <v>8</v>
      </c>
      <c r="C843" t="s">
        <v>85</v>
      </c>
      <c r="D843" t="s">
        <v>88</v>
      </c>
      <c r="E843" t="s">
        <v>17</v>
      </c>
      <c r="F843">
        <v>53</v>
      </c>
      <c r="G843">
        <v>50</v>
      </c>
      <c r="H843" s="4">
        <v>53</v>
      </c>
    </row>
    <row r="844" spans="1:8">
      <c r="A844" s="3">
        <v>35590</v>
      </c>
      <c r="B844" t="s">
        <v>4</v>
      </c>
      <c r="C844" t="s">
        <v>60</v>
      </c>
      <c r="D844" t="s">
        <v>64</v>
      </c>
      <c r="E844" t="s">
        <v>5</v>
      </c>
      <c r="F844">
        <v>2.5</v>
      </c>
      <c r="G844">
        <v>20</v>
      </c>
      <c r="H844" s="4">
        <v>2.2499999962747097</v>
      </c>
    </row>
    <row r="845" spans="1:8">
      <c r="A845" s="3">
        <v>35590</v>
      </c>
      <c r="B845" t="s">
        <v>4</v>
      </c>
      <c r="C845" t="s">
        <v>46</v>
      </c>
      <c r="D845" t="s">
        <v>57</v>
      </c>
      <c r="E845" t="s">
        <v>5</v>
      </c>
      <c r="F845">
        <v>49.3</v>
      </c>
      <c r="G845">
        <v>10</v>
      </c>
      <c r="H845" s="4">
        <v>44.369999926537275</v>
      </c>
    </row>
    <row r="846" spans="1:8">
      <c r="A846" s="3">
        <v>35591</v>
      </c>
      <c r="B846" t="s">
        <v>4</v>
      </c>
      <c r="C846" t="s">
        <v>71</v>
      </c>
      <c r="D846" t="s">
        <v>74</v>
      </c>
      <c r="E846" t="s">
        <v>17</v>
      </c>
      <c r="F846">
        <v>7</v>
      </c>
      <c r="G846">
        <v>70</v>
      </c>
      <c r="H846" s="4">
        <v>7</v>
      </c>
    </row>
    <row r="847" spans="1:8">
      <c r="A847" s="3">
        <v>35591</v>
      </c>
      <c r="B847" t="s">
        <v>8</v>
      </c>
      <c r="C847" t="s">
        <v>60</v>
      </c>
      <c r="D847" t="s">
        <v>62</v>
      </c>
      <c r="E847" t="s">
        <v>9</v>
      </c>
      <c r="F847">
        <v>12.5</v>
      </c>
      <c r="G847">
        <v>6</v>
      </c>
      <c r="H847" s="4">
        <v>11.874999990686774</v>
      </c>
    </row>
    <row r="848" spans="1:8">
      <c r="A848" s="3">
        <v>35591</v>
      </c>
      <c r="B848" t="s">
        <v>8</v>
      </c>
      <c r="C848" t="s">
        <v>79</v>
      </c>
      <c r="D848" t="s">
        <v>81</v>
      </c>
      <c r="E848" t="s">
        <v>9</v>
      </c>
      <c r="F848">
        <v>24</v>
      </c>
      <c r="G848">
        <v>25</v>
      </c>
      <c r="H848" s="4">
        <v>22.799999982118607</v>
      </c>
    </row>
    <row r="849" spans="1:8">
      <c r="A849" s="3">
        <v>35591</v>
      </c>
      <c r="B849" t="s">
        <v>4</v>
      </c>
      <c r="C849" t="s">
        <v>91</v>
      </c>
      <c r="D849" t="s">
        <v>95</v>
      </c>
      <c r="E849" t="s">
        <v>17</v>
      </c>
      <c r="F849">
        <v>19</v>
      </c>
      <c r="G849">
        <v>25</v>
      </c>
      <c r="H849" s="4">
        <v>19</v>
      </c>
    </row>
    <row r="850" spans="1:8">
      <c r="A850" s="3">
        <v>35591</v>
      </c>
      <c r="B850" t="s">
        <v>8</v>
      </c>
      <c r="C850" t="s">
        <v>79</v>
      </c>
      <c r="D850" t="s">
        <v>80</v>
      </c>
      <c r="E850" t="s">
        <v>9</v>
      </c>
      <c r="F850">
        <v>39</v>
      </c>
      <c r="G850">
        <v>16</v>
      </c>
      <c r="H850" s="4">
        <v>37.049999970942736</v>
      </c>
    </row>
    <row r="851" spans="1:8">
      <c r="A851" s="3">
        <v>35592</v>
      </c>
      <c r="B851" t="s">
        <v>15</v>
      </c>
      <c r="C851" t="s">
        <v>71</v>
      </c>
      <c r="D851" t="s">
        <v>77</v>
      </c>
      <c r="E851" t="s">
        <v>11</v>
      </c>
      <c r="F851">
        <v>33.25</v>
      </c>
      <c r="G851">
        <v>18</v>
      </c>
      <c r="H851" s="4">
        <v>29.924999950453639</v>
      </c>
    </row>
    <row r="852" spans="1:8">
      <c r="A852" s="3">
        <v>35592</v>
      </c>
      <c r="B852" t="s">
        <v>15</v>
      </c>
      <c r="C852" t="s">
        <v>7</v>
      </c>
      <c r="D852" t="s">
        <v>22</v>
      </c>
      <c r="E852" t="s">
        <v>11</v>
      </c>
      <c r="F852">
        <v>4.5</v>
      </c>
      <c r="G852">
        <v>25</v>
      </c>
      <c r="H852" s="4">
        <v>4.0499999932944775</v>
      </c>
    </row>
    <row r="853" spans="1:8">
      <c r="A853" s="3">
        <v>35593</v>
      </c>
      <c r="B853" t="s">
        <v>15</v>
      </c>
      <c r="C853" t="s">
        <v>60</v>
      </c>
      <c r="D853" t="s">
        <v>59</v>
      </c>
      <c r="E853" t="s">
        <v>16</v>
      </c>
      <c r="F853">
        <v>21</v>
      </c>
      <c r="G853">
        <v>35</v>
      </c>
      <c r="H853" s="4">
        <v>17.849999874830246</v>
      </c>
    </row>
    <row r="854" spans="1:8">
      <c r="A854" s="3">
        <v>35593</v>
      </c>
      <c r="B854" t="s">
        <v>4</v>
      </c>
      <c r="C854" t="s">
        <v>60</v>
      </c>
      <c r="D854" t="s">
        <v>65</v>
      </c>
      <c r="E854" t="s">
        <v>5</v>
      </c>
      <c r="F854">
        <v>55</v>
      </c>
      <c r="G854">
        <v>40</v>
      </c>
      <c r="H854" s="4">
        <v>43.999999836087227</v>
      </c>
    </row>
    <row r="855" spans="1:8">
      <c r="A855" s="3">
        <v>35593</v>
      </c>
      <c r="B855" t="s">
        <v>15</v>
      </c>
      <c r="C855" t="s">
        <v>91</v>
      </c>
      <c r="D855" t="s">
        <v>93</v>
      </c>
      <c r="E855" t="s">
        <v>16</v>
      </c>
      <c r="F855">
        <v>62.5</v>
      </c>
      <c r="G855">
        <v>18</v>
      </c>
      <c r="H855" s="4">
        <v>53.12499962747097</v>
      </c>
    </row>
    <row r="856" spans="1:8">
      <c r="A856" s="3">
        <v>35593</v>
      </c>
      <c r="B856" t="s">
        <v>15</v>
      </c>
      <c r="C856" t="s">
        <v>7</v>
      </c>
      <c r="D856" t="s">
        <v>31</v>
      </c>
      <c r="E856" t="s">
        <v>16</v>
      </c>
      <c r="F856">
        <v>18</v>
      </c>
      <c r="G856">
        <v>10</v>
      </c>
      <c r="H856" s="4">
        <v>18</v>
      </c>
    </row>
    <row r="857" spans="1:8">
      <c r="A857" s="3">
        <v>35593</v>
      </c>
      <c r="B857" t="s">
        <v>4</v>
      </c>
      <c r="C857" t="s">
        <v>60</v>
      </c>
      <c r="D857" t="s">
        <v>62</v>
      </c>
      <c r="E857" t="s">
        <v>5</v>
      </c>
      <c r="F857">
        <v>12.5</v>
      </c>
      <c r="G857">
        <v>60</v>
      </c>
      <c r="H857" s="4">
        <v>9.999999962747097</v>
      </c>
    </row>
    <row r="858" spans="1:8">
      <c r="A858" s="3">
        <v>35593</v>
      </c>
      <c r="B858" t="s">
        <v>4</v>
      </c>
      <c r="C858" t="s">
        <v>85</v>
      </c>
      <c r="D858" t="s">
        <v>88</v>
      </c>
      <c r="E858" t="s">
        <v>5</v>
      </c>
      <c r="F858">
        <v>53</v>
      </c>
      <c r="G858">
        <v>3</v>
      </c>
      <c r="H858" s="4">
        <v>53</v>
      </c>
    </row>
    <row r="859" spans="1:8">
      <c r="A859" s="3">
        <v>35594</v>
      </c>
      <c r="B859" t="s">
        <v>19</v>
      </c>
      <c r="C859" t="s">
        <v>91</v>
      </c>
      <c r="D859" t="s">
        <v>90</v>
      </c>
      <c r="E859" t="s">
        <v>13</v>
      </c>
      <c r="F859">
        <v>31</v>
      </c>
      <c r="G859">
        <v>5</v>
      </c>
      <c r="H859" s="4">
        <v>31</v>
      </c>
    </row>
    <row r="860" spans="1:8">
      <c r="A860" s="3">
        <v>35597</v>
      </c>
      <c r="B860" t="s">
        <v>8</v>
      </c>
      <c r="C860" t="s">
        <v>7</v>
      </c>
      <c r="D860" t="s">
        <v>31</v>
      </c>
      <c r="E860" t="s">
        <v>14</v>
      </c>
      <c r="F860">
        <v>18</v>
      </c>
      <c r="G860">
        <v>30</v>
      </c>
      <c r="H860" s="4">
        <v>18</v>
      </c>
    </row>
    <row r="861" spans="1:8">
      <c r="A861" s="3">
        <v>35597</v>
      </c>
      <c r="B861" t="s">
        <v>8</v>
      </c>
      <c r="C861" t="s">
        <v>60</v>
      </c>
      <c r="D861" t="s">
        <v>62</v>
      </c>
      <c r="E861" t="s">
        <v>14</v>
      </c>
      <c r="F861">
        <v>12.5</v>
      </c>
      <c r="G861">
        <v>35</v>
      </c>
      <c r="H861" s="4">
        <v>9.999999962747097</v>
      </c>
    </row>
    <row r="862" spans="1:8">
      <c r="A862" s="3">
        <v>35598</v>
      </c>
      <c r="B862" t="s">
        <v>15</v>
      </c>
      <c r="C862" t="s">
        <v>71</v>
      </c>
      <c r="D862" t="s">
        <v>75</v>
      </c>
      <c r="E862" t="s">
        <v>13</v>
      </c>
      <c r="F862">
        <v>38</v>
      </c>
      <c r="G862">
        <v>60</v>
      </c>
      <c r="H862" s="4">
        <v>36.099999971687794</v>
      </c>
    </row>
    <row r="863" spans="1:8">
      <c r="A863" s="3">
        <v>35598</v>
      </c>
      <c r="B863" t="s">
        <v>19</v>
      </c>
      <c r="C863" t="s">
        <v>71</v>
      </c>
      <c r="D863" t="s">
        <v>73</v>
      </c>
      <c r="E863" t="s">
        <v>11</v>
      </c>
      <c r="F863">
        <v>14</v>
      </c>
      <c r="G863">
        <v>28</v>
      </c>
      <c r="H863" s="4">
        <v>11.899999916553497</v>
      </c>
    </row>
    <row r="864" spans="1:8">
      <c r="A864" s="3">
        <v>35598</v>
      </c>
      <c r="B864" t="s">
        <v>15</v>
      </c>
      <c r="C864" t="s">
        <v>60</v>
      </c>
      <c r="D864" t="s">
        <v>59</v>
      </c>
      <c r="E864" t="s">
        <v>13</v>
      </c>
      <c r="F864">
        <v>21</v>
      </c>
      <c r="G864">
        <v>15</v>
      </c>
      <c r="H864" s="4">
        <v>19.949999984353781</v>
      </c>
    </row>
    <row r="865" spans="1:8">
      <c r="A865" s="3">
        <v>35598</v>
      </c>
      <c r="B865" t="s">
        <v>19</v>
      </c>
      <c r="C865" t="s">
        <v>85</v>
      </c>
      <c r="D865" t="s">
        <v>86</v>
      </c>
      <c r="E865" t="s">
        <v>11</v>
      </c>
      <c r="F865">
        <v>23.25</v>
      </c>
      <c r="G865">
        <v>11</v>
      </c>
      <c r="H865" s="4">
        <v>19.762499861419201</v>
      </c>
    </row>
    <row r="866" spans="1:8">
      <c r="A866" s="3">
        <v>35599</v>
      </c>
      <c r="B866" t="s">
        <v>8</v>
      </c>
      <c r="C866" t="s">
        <v>60</v>
      </c>
      <c r="D866" t="s">
        <v>63</v>
      </c>
      <c r="E866" t="s">
        <v>13</v>
      </c>
      <c r="F866">
        <v>32</v>
      </c>
      <c r="G866">
        <v>10</v>
      </c>
      <c r="H866" s="4">
        <v>28.799999952316284</v>
      </c>
    </row>
    <row r="867" spans="1:8">
      <c r="A867" s="3">
        <v>35599</v>
      </c>
      <c r="B867" t="s">
        <v>8</v>
      </c>
      <c r="C867" t="s">
        <v>46</v>
      </c>
      <c r="D867" t="s">
        <v>45</v>
      </c>
      <c r="E867" t="s">
        <v>13</v>
      </c>
      <c r="F867">
        <v>17.45</v>
      </c>
      <c r="G867">
        <v>12</v>
      </c>
      <c r="H867" s="4">
        <v>15.704999973997474</v>
      </c>
    </row>
    <row r="868" spans="1:8">
      <c r="A868" s="3">
        <v>35599</v>
      </c>
      <c r="B868" t="s">
        <v>8</v>
      </c>
      <c r="C868" t="s">
        <v>7</v>
      </c>
      <c r="D868" t="s">
        <v>30</v>
      </c>
      <c r="E868" t="s">
        <v>13</v>
      </c>
      <c r="F868">
        <v>7.75</v>
      </c>
      <c r="G868">
        <v>15</v>
      </c>
      <c r="H868" s="4">
        <v>6.9749999884516001</v>
      </c>
    </row>
    <row r="869" spans="1:8">
      <c r="A869" s="3">
        <v>35599</v>
      </c>
      <c r="B869" t="s">
        <v>8</v>
      </c>
      <c r="C869" t="s">
        <v>91</v>
      </c>
      <c r="D869" t="s">
        <v>97</v>
      </c>
      <c r="E869" t="s">
        <v>13</v>
      </c>
      <c r="F869">
        <v>18.399999999999999</v>
      </c>
      <c r="G869">
        <v>50</v>
      </c>
      <c r="H869" s="4">
        <v>18.399999999999999</v>
      </c>
    </row>
    <row r="870" spans="1:8">
      <c r="A870" s="3">
        <v>35600</v>
      </c>
      <c r="B870" t="s">
        <v>19</v>
      </c>
      <c r="C870" t="s">
        <v>71</v>
      </c>
      <c r="D870" t="s">
        <v>77</v>
      </c>
      <c r="E870" t="s">
        <v>9</v>
      </c>
      <c r="F870">
        <v>33.25</v>
      </c>
      <c r="G870">
        <v>6</v>
      </c>
      <c r="H870" s="4">
        <v>33.25</v>
      </c>
    </row>
    <row r="871" spans="1:8">
      <c r="A871" s="3">
        <v>35600</v>
      </c>
      <c r="B871" t="s">
        <v>19</v>
      </c>
      <c r="C871" t="s">
        <v>60</v>
      </c>
      <c r="D871" t="s">
        <v>64</v>
      </c>
      <c r="E871" t="s">
        <v>9</v>
      </c>
      <c r="F871">
        <v>2.5</v>
      </c>
      <c r="G871">
        <v>14</v>
      </c>
      <c r="H871" s="4">
        <v>2.5</v>
      </c>
    </row>
    <row r="872" spans="1:8">
      <c r="A872" s="3">
        <v>35600</v>
      </c>
      <c r="B872" t="s">
        <v>4</v>
      </c>
      <c r="C872" t="s">
        <v>7</v>
      </c>
      <c r="D872" t="s">
        <v>23</v>
      </c>
      <c r="E872" t="s">
        <v>12</v>
      </c>
      <c r="F872">
        <v>14</v>
      </c>
      <c r="G872">
        <v>40</v>
      </c>
      <c r="H872" s="4">
        <v>14</v>
      </c>
    </row>
    <row r="873" spans="1:8">
      <c r="A873" s="3">
        <v>35600</v>
      </c>
      <c r="B873" t="s">
        <v>19</v>
      </c>
      <c r="C873" t="s">
        <v>46</v>
      </c>
      <c r="D873" t="s">
        <v>57</v>
      </c>
      <c r="E873" t="s">
        <v>9</v>
      </c>
      <c r="F873">
        <v>49.3</v>
      </c>
      <c r="G873">
        <v>10</v>
      </c>
      <c r="H873" s="4">
        <v>49.3</v>
      </c>
    </row>
    <row r="874" spans="1:8">
      <c r="A874" s="3">
        <v>35600</v>
      </c>
      <c r="B874" t="s">
        <v>19</v>
      </c>
      <c r="C874" t="s">
        <v>91</v>
      </c>
      <c r="D874" t="s">
        <v>97</v>
      </c>
      <c r="E874" t="s">
        <v>9</v>
      </c>
      <c r="F874">
        <v>18.399999999999999</v>
      </c>
      <c r="G874">
        <v>2</v>
      </c>
      <c r="H874" s="4">
        <v>18.399999999999999</v>
      </c>
    </row>
    <row r="875" spans="1:8">
      <c r="A875" s="3">
        <v>35600</v>
      </c>
      <c r="B875" t="s">
        <v>4</v>
      </c>
      <c r="C875" t="s">
        <v>79</v>
      </c>
      <c r="D875" t="s">
        <v>82</v>
      </c>
      <c r="E875" t="s">
        <v>12</v>
      </c>
      <c r="F875">
        <v>32.799999999999997</v>
      </c>
      <c r="G875">
        <v>25</v>
      </c>
      <c r="H875" s="4">
        <v>32.799999999999997</v>
      </c>
    </row>
    <row r="876" spans="1:8">
      <c r="A876" s="3">
        <v>35600</v>
      </c>
      <c r="B876" t="s">
        <v>4</v>
      </c>
      <c r="C876" t="s">
        <v>79</v>
      </c>
      <c r="D876" t="s">
        <v>80</v>
      </c>
      <c r="E876" t="s">
        <v>12</v>
      </c>
      <c r="F876">
        <v>39</v>
      </c>
      <c r="G876">
        <v>18</v>
      </c>
      <c r="H876" s="4">
        <v>39</v>
      </c>
    </row>
    <row r="877" spans="1:8">
      <c r="A877" s="3">
        <v>35601</v>
      </c>
      <c r="B877" t="s">
        <v>4</v>
      </c>
      <c r="C877" t="s">
        <v>60</v>
      </c>
      <c r="D877" t="s">
        <v>65</v>
      </c>
      <c r="E877" t="s">
        <v>14</v>
      </c>
      <c r="F877">
        <v>55</v>
      </c>
      <c r="G877">
        <v>12</v>
      </c>
      <c r="H877" s="4">
        <v>55</v>
      </c>
    </row>
    <row r="878" spans="1:8">
      <c r="A878" s="3">
        <v>35601</v>
      </c>
      <c r="B878" t="s">
        <v>4</v>
      </c>
      <c r="C878" t="s">
        <v>7</v>
      </c>
      <c r="D878" t="s">
        <v>31</v>
      </c>
      <c r="E878" t="s">
        <v>14</v>
      </c>
      <c r="F878">
        <v>18</v>
      </c>
      <c r="G878">
        <v>10</v>
      </c>
      <c r="H878" s="4">
        <v>18</v>
      </c>
    </row>
    <row r="879" spans="1:8">
      <c r="A879" s="3">
        <v>35601</v>
      </c>
      <c r="B879" t="s">
        <v>4</v>
      </c>
      <c r="C879" t="s">
        <v>60</v>
      </c>
      <c r="D879" t="s">
        <v>69</v>
      </c>
      <c r="E879" t="s">
        <v>14</v>
      </c>
      <c r="F879">
        <v>34.799999999999997</v>
      </c>
      <c r="G879">
        <v>30</v>
      </c>
      <c r="H879" s="4">
        <v>34.799999999999997</v>
      </c>
    </row>
    <row r="880" spans="1:8">
      <c r="A880" s="3">
        <v>35601</v>
      </c>
      <c r="B880" t="s">
        <v>4</v>
      </c>
      <c r="C880" t="s">
        <v>33</v>
      </c>
      <c r="D880" t="s">
        <v>41</v>
      </c>
      <c r="E880" t="s">
        <v>14</v>
      </c>
      <c r="F880">
        <v>43.9</v>
      </c>
      <c r="G880">
        <v>6</v>
      </c>
      <c r="H880" s="4">
        <v>43.9</v>
      </c>
    </row>
    <row r="881" spans="1:8">
      <c r="A881" s="3">
        <v>35604</v>
      </c>
      <c r="B881" t="s">
        <v>4</v>
      </c>
      <c r="C881" t="s">
        <v>33</v>
      </c>
      <c r="D881" t="s">
        <v>39</v>
      </c>
      <c r="E881" t="s">
        <v>13</v>
      </c>
      <c r="F881">
        <v>19.45</v>
      </c>
      <c r="G881">
        <v>21</v>
      </c>
      <c r="H881" s="4">
        <v>19.45</v>
      </c>
    </row>
    <row r="882" spans="1:8">
      <c r="A882" s="3">
        <v>35604</v>
      </c>
      <c r="B882" t="s">
        <v>19</v>
      </c>
      <c r="C882" t="s">
        <v>33</v>
      </c>
      <c r="D882" t="s">
        <v>44</v>
      </c>
      <c r="E882" t="s">
        <v>16</v>
      </c>
      <c r="F882">
        <v>13</v>
      </c>
      <c r="G882">
        <v>18</v>
      </c>
      <c r="H882" s="4">
        <v>13</v>
      </c>
    </row>
    <row r="883" spans="1:8">
      <c r="A883" s="3">
        <v>35604</v>
      </c>
      <c r="B883" t="s">
        <v>19</v>
      </c>
      <c r="C883" t="s">
        <v>7</v>
      </c>
      <c r="D883" t="s">
        <v>30</v>
      </c>
      <c r="E883" t="s">
        <v>16</v>
      </c>
      <c r="F883">
        <v>7.75</v>
      </c>
      <c r="G883">
        <v>20</v>
      </c>
      <c r="H883" s="4">
        <v>7.75</v>
      </c>
    </row>
    <row r="884" spans="1:8">
      <c r="A884" s="3">
        <v>35604</v>
      </c>
      <c r="B884" t="s">
        <v>4</v>
      </c>
      <c r="C884" t="s">
        <v>7</v>
      </c>
      <c r="D884" t="s">
        <v>6</v>
      </c>
      <c r="E884" t="s">
        <v>13</v>
      </c>
      <c r="F884">
        <v>18</v>
      </c>
      <c r="G884">
        <v>10</v>
      </c>
      <c r="H884" s="4">
        <v>18</v>
      </c>
    </row>
    <row r="885" spans="1:8">
      <c r="A885" s="3">
        <v>35604</v>
      </c>
      <c r="B885" t="s">
        <v>4</v>
      </c>
      <c r="C885" t="s">
        <v>60</v>
      </c>
      <c r="D885" t="s">
        <v>62</v>
      </c>
      <c r="E885" t="s">
        <v>13</v>
      </c>
      <c r="F885">
        <v>12.5</v>
      </c>
      <c r="G885">
        <v>20</v>
      </c>
      <c r="H885" s="4">
        <v>12.5</v>
      </c>
    </row>
    <row r="886" spans="1:8">
      <c r="A886" s="3">
        <v>35604</v>
      </c>
      <c r="B886" t="s">
        <v>19</v>
      </c>
      <c r="C886" t="s">
        <v>7</v>
      </c>
      <c r="D886" t="s">
        <v>26</v>
      </c>
      <c r="E886" t="s">
        <v>16</v>
      </c>
      <c r="F886">
        <v>18</v>
      </c>
      <c r="G886">
        <v>10</v>
      </c>
      <c r="H886" s="4">
        <v>18</v>
      </c>
    </row>
    <row r="887" spans="1:8">
      <c r="A887" s="3">
        <v>35605</v>
      </c>
      <c r="B887" t="s">
        <v>19</v>
      </c>
      <c r="C887" t="s">
        <v>7</v>
      </c>
      <c r="D887" t="s">
        <v>24</v>
      </c>
      <c r="E887" t="s">
        <v>9</v>
      </c>
      <c r="F887">
        <v>18</v>
      </c>
      <c r="G887">
        <v>20</v>
      </c>
      <c r="H887" s="4">
        <v>18</v>
      </c>
    </row>
    <row r="888" spans="1:8">
      <c r="A888" s="3">
        <v>35605</v>
      </c>
      <c r="B888" t="s">
        <v>19</v>
      </c>
      <c r="C888" t="s">
        <v>71</v>
      </c>
      <c r="D888" t="s">
        <v>76</v>
      </c>
      <c r="E888" t="s">
        <v>9</v>
      </c>
      <c r="F888">
        <v>19.5</v>
      </c>
      <c r="G888">
        <v>6</v>
      </c>
      <c r="H888" s="4">
        <v>19.5</v>
      </c>
    </row>
    <row r="889" spans="1:8">
      <c r="A889" s="3">
        <v>35606</v>
      </c>
      <c r="B889" t="s">
        <v>19</v>
      </c>
      <c r="C889" t="s">
        <v>7</v>
      </c>
      <c r="D889" t="s">
        <v>30</v>
      </c>
      <c r="E889" t="s">
        <v>5</v>
      </c>
      <c r="F889">
        <v>7.75</v>
      </c>
      <c r="G889">
        <v>21</v>
      </c>
      <c r="H889" s="4">
        <v>7.75</v>
      </c>
    </row>
    <row r="890" spans="1:8">
      <c r="A890" s="3">
        <v>35606</v>
      </c>
      <c r="B890" t="s">
        <v>19</v>
      </c>
      <c r="C890" t="s">
        <v>33</v>
      </c>
      <c r="D890" t="s">
        <v>38</v>
      </c>
      <c r="E890" t="s">
        <v>5</v>
      </c>
      <c r="F890">
        <v>15.5</v>
      </c>
      <c r="G890">
        <v>10</v>
      </c>
      <c r="H890" s="4">
        <v>15.5</v>
      </c>
    </row>
    <row r="891" spans="1:8">
      <c r="A891" s="3">
        <v>35607</v>
      </c>
      <c r="B891" t="s">
        <v>19</v>
      </c>
      <c r="C891" t="s">
        <v>33</v>
      </c>
      <c r="D891" t="s">
        <v>42</v>
      </c>
      <c r="E891" t="s">
        <v>9</v>
      </c>
      <c r="F891">
        <v>21.05</v>
      </c>
      <c r="G891">
        <v>30</v>
      </c>
      <c r="H891" s="4">
        <v>19.99749998431653</v>
      </c>
    </row>
    <row r="892" spans="1:8">
      <c r="A892" s="3">
        <v>35607</v>
      </c>
      <c r="B892" t="s">
        <v>19</v>
      </c>
      <c r="C892" t="s">
        <v>7</v>
      </c>
      <c r="D892" t="s">
        <v>30</v>
      </c>
      <c r="E892" t="s">
        <v>13</v>
      </c>
      <c r="F892">
        <v>7.75</v>
      </c>
      <c r="G892">
        <v>50</v>
      </c>
      <c r="H892" s="4">
        <v>6.1999999769032001</v>
      </c>
    </row>
    <row r="893" spans="1:8">
      <c r="A893" s="3">
        <v>35607</v>
      </c>
      <c r="B893" t="s">
        <v>19</v>
      </c>
      <c r="C893" t="s">
        <v>85</v>
      </c>
      <c r="D893" t="s">
        <v>86</v>
      </c>
      <c r="E893" t="s">
        <v>9</v>
      </c>
      <c r="F893">
        <v>23.25</v>
      </c>
      <c r="G893">
        <v>15</v>
      </c>
      <c r="H893" s="4">
        <v>22.0874999826774</v>
      </c>
    </row>
    <row r="894" spans="1:8">
      <c r="A894" s="3">
        <v>35607</v>
      </c>
      <c r="B894" t="s">
        <v>19</v>
      </c>
      <c r="C894" t="s">
        <v>91</v>
      </c>
      <c r="D894" t="s">
        <v>98</v>
      </c>
      <c r="E894" t="s">
        <v>9</v>
      </c>
      <c r="F894">
        <v>9.65</v>
      </c>
      <c r="G894">
        <v>9</v>
      </c>
      <c r="H894" s="4">
        <v>9.1674999928101908</v>
      </c>
    </row>
    <row r="895" spans="1:8">
      <c r="A895" s="3">
        <v>35608</v>
      </c>
      <c r="B895" t="s">
        <v>4</v>
      </c>
      <c r="C895" t="s">
        <v>7</v>
      </c>
      <c r="D895" t="s">
        <v>31</v>
      </c>
      <c r="E895" t="s">
        <v>13</v>
      </c>
      <c r="F895">
        <v>18</v>
      </c>
      <c r="G895">
        <v>14</v>
      </c>
      <c r="H895" s="4">
        <v>18</v>
      </c>
    </row>
    <row r="896" spans="1:8">
      <c r="A896" s="3">
        <v>35608</v>
      </c>
      <c r="B896" t="s">
        <v>4</v>
      </c>
      <c r="C896" t="s">
        <v>71</v>
      </c>
      <c r="D896" t="s">
        <v>76</v>
      </c>
      <c r="E896" t="s">
        <v>13</v>
      </c>
      <c r="F896">
        <v>19.5</v>
      </c>
      <c r="G896">
        <v>4</v>
      </c>
      <c r="H896" s="4">
        <v>19.5</v>
      </c>
    </row>
    <row r="897" spans="1:8">
      <c r="A897" s="3">
        <v>35611</v>
      </c>
      <c r="B897" t="s">
        <v>4</v>
      </c>
      <c r="C897" t="s">
        <v>60</v>
      </c>
      <c r="D897" t="s">
        <v>67</v>
      </c>
      <c r="E897" t="s">
        <v>17</v>
      </c>
      <c r="F897">
        <v>36</v>
      </c>
      <c r="G897">
        <v>10</v>
      </c>
      <c r="H897" s="4">
        <v>30.599999785423279</v>
      </c>
    </row>
    <row r="898" spans="1:8">
      <c r="A898" s="3">
        <v>35611</v>
      </c>
      <c r="B898" t="s">
        <v>4</v>
      </c>
      <c r="C898" t="s">
        <v>60</v>
      </c>
      <c r="D898" t="s">
        <v>66</v>
      </c>
      <c r="E898" t="s">
        <v>17</v>
      </c>
      <c r="F898">
        <v>34</v>
      </c>
      <c r="G898">
        <v>24</v>
      </c>
      <c r="H898" s="4">
        <v>28.899999797344208</v>
      </c>
    </row>
    <row r="899" spans="1:8">
      <c r="A899" s="3">
        <v>35611</v>
      </c>
      <c r="B899" t="s">
        <v>15</v>
      </c>
      <c r="C899" t="s">
        <v>60</v>
      </c>
      <c r="D899" t="s">
        <v>62</v>
      </c>
      <c r="E899" t="s">
        <v>9</v>
      </c>
      <c r="F899">
        <v>12.5</v>
      </c>
      <c r="G899">
        <v>50</v>
      </c>
      <c r="H899" s="4">
        <v>11.874999990686774</v>
      </c>
    </row>
    <row r="900" spans="1:8">
      <c r="A900" s="3">
        <v>35611</v>
      </c>
      <c r="B900" t="s">
        <v>4</v>
      </c>
      <c r="C900" t="s">
        <v>79</v>
      </c>
      <c r="D900" t="s">
        <v>81</v>
      </c>
      <c r="E900" t="s">
        <v>17</v>
      </c>
      <c r="F900">
        <v>123.79</v>
      </c>
      <c r="G900">
        <v>10</v>
      </c>
      <c r="H900" s="4">
        <v>123.79</v>
      </c>
    </row>
    <row r="901" spans="1:8">
      <c r="A901" s="3">
        <v>35612</v>
      </c>
      <c r="B901" t="s">
        <v>19</v>
      </c>
      <c r="C901" t="s">
        <v>46</v>
      </c>
      <c r="D901" t="s">
        <v>53</v>
      </c>
      <c r="E901" t="s">
        <v>12</v>
      </c>
      <c r="F901">
        <v>9.5</v>
      </c>
      <c r="G901">
        <v>15</v>
      </c>
      <c r="H901" s="4">
        <v>9.5</v>
      </c>
    </row>
    <row r="902" spans="1:8">
      <c r="A902" s="3">
        <v>35613</v>
      </c>
      <c r="B902" t="s">
        <v>4</v>
      </c>
      <c r="C902" t="s">
        <v>33</v>
      </c>
      <c r="D902" t="s">
        <v>44</v>
      </c>
      <c r="E902" t="s">
        <v>5</v>
      </c>
      <c r="F902">
        <v>13</v>
      </c>
      <c r="G902">
        <v>20</v>
      </c>
      <c r="H902" s="4">
        <v>13</v>
      </c>
    </row>
    <row r="903" spans="1:8">
      <c r="A903" s="3">
        <v>35613</v>
      </c>
      <c r="B903" t="s">
        <v>4</v>
      </c>
      <c r="C903" t="s">
        <v>7</v>
      </c>
      <c r="D903" t="s">
        <v>24</v>
      </c>
      <c r="E903" t="s">
        <v>5</v>
      </c>
      <c r="F903">
        <v>18</v>
      </c>
      <c r="G903">
        <v>20</v>
      </c>
      <c r="H903" s="4">
        <v>18</v>
      </c>
    </row>
    <row r="904" spans="1:8">
      <c r="A904" s="3">
        <v>35613</v>
      </c>
      <c r="B904" t="s">
        <v>4</v>
      </c>
      <c r="C904" t="s">
        <v>46</v>
      </c>
      <c r="D904" t="s">
        <v>51</v>
      </c>
      <c r="E904" t="s">
        <v>5</v>
      </c>
      <c r="F904">
        <v>31.23</v>
      </c>
      <c r="G904">
        <v>6</v>
      </c>
      <c r="H904" s="4">
        <v>31.23</v>
      </c>
    </row>
    <row r="905" spans="1:8">
      <c r="A905" s="3">
        <v>35613</v>
      </c>
      <c r="B905" t="s">
        <v>4</v>
      </c>
      <c r="C905" t="s">
        <v>71</v>
      </c>
      <c r="D905" t="s">
        <v>74</v>
      </c>
      <c r="E905" t="s">
        <v>16</v>
      </c>
      <c r="F905">
        <v>7</v>
      </c>
      <c r="G905">
        <v>4</v>
      </c>
      <c r="H905" s="4">
        <v>5.9499999582767487</v>
      </c>
    </row>
    <row r="906" spans="1:8">
      <c r="A906" s="3">
        <v>35614</v>
      </c>
      <c r="B906" t="s">
        <v>4</v>
      </c>
      <c r="C906" t="s">
        <v>71</v>
      </c>
      <c r="D906" t="s">
        <v>73</v>
      </c>
      <c r="E906" t="s">
        <v>17</v>
      </c>
      <c r="F906">
        <v>14</v>
      </c>
      <c r="G906">
        <v>100</v>
      </c>
      <c r="H906" s="4">
        <v>11.199999958276749</v>
      </c>
    </row>
    <row r="907" spans="1:8">
      <c r="A907" s="3">
        <v>35614</v>
      </c>
      <c r="B907" t="s">
        <v>4</v>
      </c>
      <c r="C907" t="s">
        <v>91</v>
      </c>
      <c r="D907" t="s">
        <v>93</v>
      </c>
      <c r="E907" t="s">
        <v>17</v>
      </c>
      <c r="F907">
        <v>62.5</v>
      </c>
      <c r="G907">
        <v>40</v>
      </c>
      <c r="H907" s="4">
        <v>49.999999813735485</v>
      </c>
    </row>
    <row r="908" spans="1:8">
      <c r="A908" s="3">
        <v>35615</v>
      </c>
      <c r="B908" t="s">
        <v>4</v>
      </c>
      <c r="C908" t="s">
        <v>7</v>
      </c>
      <c r="D908" t="s">
        <v>24</v>
      </c>
      <c r="E908" t="s">
        <v>11</v>
      </c>
      <c r="F908">
        <v>18</v>
      </c>
      <c r="G908">
        <v>4</v>
      </c>
      <c r="H908" s="4">
        <v>18</v>
      </c>
    </row>
    <row r="909" spans="1:8">
      <c r="A909" s="3">
        <v>35618</v>
      </c>
      <c r="B909" t="s">
        <v>19</v>
      </c>
      <c r="C909" t="s">
        <v>33</v>
      </c>
      <c r="D909" t="s">
        <v>32</v>
      </c>
      <c r="E909" t="s">
        <v>5</v>
      </c>
      <c r="F909">
        <v>10</v>
      </c>
      <c r="G909">
        <v>14</v>
      </c>
      <c r="H909" s="4">
        <v>10</v>
      </c>
    </row>
    <row r="910" spans="1:8">
      <c r="A910" s="3">
        <v>35618</v>
      </c>
      <c r="B910" t="s">
        <v>19</v>
      </c>
      <c r="C910" t="s">
        <v>85</v>
      </c>
      <c r="D910" t="s">
        <v>84</v>
      </c>
      <c r="E910" t="s">
        <v>5</v>
      </c>
      <c r="F910">
        <v>30</v>
      </c>
      <c r="G910">
        <v>10</v>
      </c>
      <c r="H910" s="4">
        <v>30</v>
      </c>
    </row>
    <row r="911" spans="1:8">
      <c r="A911" s="3">
        <v>35618</v>
      </c>
      <c r="B911" t="s">
        <v>19</v>
      </c>
      <c r="C911" t="s">
        <v>79</v>
      </c>
      <c r="D911" t="s">
        <v>83</v>
      </c>
      <c r="E911" t="s">
        <v>5</v>
      </c>
      <c r="F911">
        <v>7.45</v>
      </c>
      <c r="G911">
        <v>50</v>
      </c>
      <c r="H911" s="4">
        <v>7.45</v>
      </c>
    </row>
    <row r="912" spans="1:8">
      <c r="A912" s="3">
        <v>35618</v>
      </c>
      <c r="B912" t="s">
        <v>15</v>
      </c>
      <c r="C912" t="s">
        <v>33</v>
      </c>
      <c r="D912" t="s">
        <v>44</v>
      </c>
      <c r="E912" t="s">
        <v>9</v>
      </c>
      <c r="F912">
        <v>13</v>
      </c>
      <c r="G912">
        <v>60</v>
      </c>
      <c r="H912" s="4">
        <v>12.349999990314245</v>
      </c>
    </row>
    <row r="913" spans="1:8">
      <c r="A913" s="3">
        <v>35618</v>
      </c>
      <c r="B913" t="s">
        <v>15</v>
      </c>
      <c r="C913" t="s">
        <v>7</v>
      </c>
      <c r="D913" t="s">
        <v>6</v>
      </c>
      <c r="E913" t="s">
        <v>9</v>
      </c>
      <c r="F913">
        <v>18</v>
      </c>
      <c r="G913">
        <v>20</v>
      </c>
      <c r="H913" s="4">
        <v>18</v>
      </c>
    </row>
    <row r="914" spans="1:8">
      <c r="A914" s="3">
        <v>35619</v>
      </c>
      <c r="B914" t="s">
        <v>8</v>
      </c>
      <c r="C914" t="s">
        <v>46</v>
      </c>
      <c r="D914" t="s">
        <v>51</v>
      </c>
      <c r="E914" t="s">
        <v>13</v>
      </c>
      <c r="F914">
        <v>31.23</v>
      </c>
      <c r="G914">
        <v>5</v>
      </c>
      <c r="H914" s="4">
        <v>29.668499976731837</v>
      </c>
    </row>
    <row r="915" spans="1:8">
      <c r="A915" s="3">
        <v>35619</v>
      </c>
      <c r="B915" t="s">
        <v>8</v>
      </c>
      <c r="C915" t="s">
        <v>33</v>
      </c>
      <c r="D915" t="s">
        <v>38</v>
      </c>
      <c r="E915" t="s">
        <v>13</v>
      </c>
      <c r="F915">
        <v>15.5</v>
      </c>
      <c r="G915">
        <v>25</v>
      </c>
      <c r="H915" s="4">
        <v>14.7249999884516</v>
      </c>
    </row>
    <row r="916" spans="1:8">
      <c r="A916" s="3">
        <v>35620</v>
      </c>
      <c r="B916" t="s">
        <v>8</v>
      </c>
      <c r="C916" t="s">
        <v>46</v>
      </c>
      <c r="D916" t="s">
        <v>48</v>
      </c>
      <c r="E916" t="s">
        <v>12</v>
      </c>
      <c r="F916">
        <v>81</v>
      </c>
      <c r="G916">
        <v>21</v>
      </c>
      <c r="H916" s="4">
        <v>64.799999758601189</v>
      </c>
    </row>
    <row r="917" spans="1:8">
      <c r="A917" s="3">
        <v>35620</v>
      </c>
      <c r="B917" t="s">
        <v>8</v>
      </c>
      <c r="C917" t="s">
        <v>91</v>
      </c>
      <c r="D917" t="s">
        <v>101</v>
      </c>
      <c r="E917" t="s">
        <v>13</v>
      </c>
      <c r="F917">
        <v>13.25</v>
      </c>
      <c r="G917">
        <v>30</v>
      </c>
      <c r="H917" s="4">
        <v>13.25</v>
      </c>
    </row>
    <row r="918" spans="1:8">
      <c r="A918" s="3">
        <v>35620</v>
      </c>
      <c r="B918" t="s">
        <v>8</v>
      </c>
      <c r="C918" t="s">
        <v>60</v>
      </c>
      <c r="D918" t="s">
        <v>67</v>
      </c>
      <c r="E918" t="s">
        <v>12</v>
      </c>
      <c r="F918">
        <v>36</v>
      </c>
      <c r="G918">
        <v>20</v>
      </c>
      <c r="H918" s="4">
        <v>28.799999892711639</v>
      </c>
    </row>
    <row r="919" spans="1:8">
      <c r="A919" s="3">
        <v>35620</v>
      </c>
      <c r="B919" t="s">
        <v>8</v>
      </c>
      <c r="C919" t="s">
        <v>7</v>
      </c>
      <c r="D919" t="s">
        <v>31</v>
      </c>
      <c r="E919" t="s">
        <v>12</v>
      </c>
      <c r="F919">
        <v>18</v>
      </c>
      <c r="G919">
        <v>4</v>
      </c>
      <c r="H919" s="4">
        <v>14.39999994635582</v>
      </c>
    </row>
    <row r="920" spans="1:8">
      <c r="A920" s="3">
        <v>35620</v>
      </c>
      <c r="B920" t="s">
        <v>8</v>
      </c>
      <c r="C920" t="s">
        <v>71</v>
      </c>
      <c r="D920" t="s">
        <v>74</v>
      </c>
      <c r="E920" t="s">
        <v>13</v>
      </c>
      <c r="F920">
        <v>7</v>
      </c>
      <c r="G920">
        <v>24</v>
      </c>
      <c r="H920" s="4">
        <v>7</v>
      </c>
    </row>
    <row r="921" spans="1:8">
      <c r="A921" s="3">
        <v>35621</v>
      </c>
      <c r="B921" t="s">
        <v>19</v>
      </c>
      <c r="C921" t="s">
        <v>33</v>
      </c>
      <c r="D921" t="s">
        <v>40</v>
      </c>
      <c r="E921" t="s">
        <v>17</v>
      </c>
      <c r="F921">
        <v>28.5</v>
      </c>
      <c r="G921">
        <v>120</v>
      </c>
      <c r="H921" s="4">
        <v>21.375</v>
      </c>
    </row>
    <row r="922" spans="1:8">
      <c r="A922" s="3">
        <v>35621</v>
      </c>
      <c r="B922" t="s">
        <v>19</v>
      </c>
      <c r="C922" t="s">
        <v>60</v>
      </c>
      <c r="D922" t="s">
        <v>67</v>
      </c>
      <c r="E922" t="s">
        <v>17</v>
      </c>
      <c r="F922">
        <v>36</v>
      </c>
      <c r="G922">
        <v>65</v>
      </c>
      <c r="H922" s="4">
        <v>27</v>
      </c>
    </row>
    <row r="923" spans="1:8">
      <c r="A923" s="3">
        <v>35621</v>
      </c>
      <c r="B923" t="s">
        <v>19</v>
      </c>
      <c r="C923" t="s">
        <v>7</v>
      </c>
      <c r="D923" t="s">
        <v>24</v>
      </c>
      <c r="E923" t="s">
        <v>17</v>
      </c>
      <c r="F923">
        <v>18</v>
      </c>
      <c r="G923">
        <v>30</v>
      </c>
      <c r="H923" s="4">
        <v>13.5</v>
      </c>
    </row>
    <row r="924" spans="1:8">
      <c r="A924" s="3">
        <v>35622</v>
      </c>
      <c r="B924" t="s">
        <v>8</v>
      </c>
      <c r="C924" t="s">
        <v>71</v>
      </c>
      <c r="D924" t="s">
        <v>75</v>
      </c>
      <c r="E924" t="s">
        <v>11</v>
      </c>
      <c r="F924">
        <v>38</v>
      </c>
      <c r="G924">
        <v>5</v>
      </c>
      <c r="H924" s="4">
        <v>30.399999886751175</v>
      </c>
    </row>
    <row r="925" spans="1:8">
      <c r="A925" s="3">
        <v>35622</v>
      </c>
      <c r="B925" t="s">
        <v>8</v>
      </c>
      <c r="C925" t="s">
        <v>33</v>
      </c>
      <c r="D925" t="s">
        <v>42</v>
      </c>
      <c r="E925" t="s">
        <v>12</v>
      </c>
      <c r="F925">
        <v>21.05</v>
      </c>
      <c r="G925">
        <v>12</v>
      </c>
      <c r="H925" s="4">
        <v>16.839999937266111</v>
      </c>
    </row>
    <row r="926" spans="1:8">
      <c r="A926" s="3">
        <v>35622</v>
      </c>
      <c r="B926" t="s">
        <v>8</v>
      </c>
      <c r="C926" t="s">
        <v>7</v>
      </c>
      <c r="D926" t="s">
        <v>30</v>
      </c>
      <c r="E926" t="s">
        <v>11</v>
      </c>
      <c r="F926">
        <v>7.75</v>
      </c>
      <c r="G926">
        <v>30</v>
      </c>
      <c r="H926" s="4">
        <v>6.1999999769032001</v>
      </c>
    </row>
    <row r="927" spans="1:8">
      <c r="A927" s="3">
        <v>35622</v>
      </c>
      <c r="B927" t="s">
        <v>8</v>
      </c>
      <c r="C927" t="s">
        <v>7</v>
      </c>
      <c r="D927" t="s">
        <v>22</v>
      </c>
      <c r="E927" t="s">
        <v>12</v>
      </c>
      <c r="F927">
        <v>4.5</v>
      </c>
      <c r="G927">
        <v>35</v>
      </c>
      <c r="H927" s="4">
        <v>3.5999999865889549</v>
      </c>
    </row>
    <row r="928" spans="1:8">
      <c r="A928" s="3">
        <v>35622</v>
      </c>
      <c r="B928" t="s">
        <v>8</v>
      </c>
      <c r="C928" t="s">
        <v>33</v>
      </c>
      <c r="D928" t="s">
        <v>41</v>
      </c>
      <c r="E928" t="s">
        <v>11</v>
      </c>
      <c r="F928">
        <v>43.9</v>
      </c>
      <c r="G928">
        <v>24</v>
      </c>
      <c r="H928" s="4">
        <v>35.119999869167806</v>
      </c>
    </row>
    <row r="929" spans="1:8">
      <c r="A929" s="3">
        <v>35622</v>
      </c>
      <c r="B929" t="s">
        <v>8</v>
      </c>
      <c r="C929" t="s">
        <v>71</v>
      </c>
      <c r="D929" t="s">
        <v>76</v>
      </c>
      <c r="E929" t="s">
        <v>12</v>
      </c>
      <c r="F929">
        <v>19.5</v>
      </c>
      <c r="G929">
        <v>20</v>
      </c>
      <c r="H929" s="4">
        <v>19.5</v>
      </c>
    </row>
    <row r="930" spans="1:8">
      <c r="A930" s="3">
        <v>35625</v>
      </c>
      <c r="B930" t="s">
        <v>8</v>
      </c>
      <c r="C930" t="s">
        <v>46</v>
      </c>
      <c r="D930" t="s">
        <v>52</v>
      </c>
      <c r="E930" t="s">
        <v>5</v>
      </c>
      <c r="F930">
        <v>43.9</v>
      </c>
      <c r="G930">
        <v>50</v>
      </c>
      <c r="H930" s="4">
        <v>43.9</v>
      </c>
    </row>
    <row r="931" spans="1:8">
      <c r="A931" s="3">
        <v>35625</v>
      </c>
      <c r="B931" t="s">
        <v>8</v>
      </c>
      <c r="C931" t="s">
        <v>60</v>
      </c>
      <c r="D931" t="s">
        <v>68</v>
      </c>
      <c r="E931" t="s">
        <v>5</v>
      </c>
      <c r="F931">
        <v>21.5</v>
      </c>
      <c r="G931">
        <v>9</v>
      </c>
      <c r="H931" s="4">
        <v>21.5</v>
      </c>
    </row>
    <row r="932" spans="1:8">
      <c r="A932" s="3">
        <v>35626</v>
      </c>
      <c r="B932" t="s">
        <v>19</v>
      </c>
      <c r="C932" t="s">
        <v>46</v>
      </c>
      <c r="D932" t="s">
        <v>57</v>
      </c>
      <c r="E932" t="s">
        <v>10</v>
      </c>
      <c r="F932">
        <v>49.3</v>
      </c>
      <c r="G932">
        <v>10</v>
      </c>
      <c r="H932" s="4">
        <v>49.3</v>
      </c>
    </row>
    <row r="933" spans="1:8">
      <c r="A933" s="3">
        <v>35627</v>
      </c>
      <c r="B933" t="s">
        <v>19</v>
      </c>
      <c r="C933" t="s">
        <v>60</v>
      </c>
      <c r="D933" t="s">
        <v>65</v>
      </c>
      <c r="E933" t="s">
        <v>12</v>
      </c>
      <c r="F933">
        <v>55</v>
      </c>
      <c r="G933">
        <v>35</v>
      </c>
      <c r="H933" s="4">
        <v>55</v>
      </c>
    </row>
    <row r="934" spans="1:8">
      <c r="A934" s="3">
        <v>35627</v>
      </c>
      <c r="B934" t="s">
        <v>15</v>
      </c>
      <c r="C934" t="s">
        <v>91</v>
      </c>
      <c r="D934" t="s">
        <v>102</v>
      </c>
      <c r="E934" t="s">
        <v>9</v>
      </c>
      <c r="F934">
        <v>15</v>
      </c>
      <c r="G934">
        <v>30</v>
      </c>
      <c r="H934" s="4">
        <v>15</v>
      </c>
    </row>
    <row r="935" spans="1:8">
      <c r="A935" s="3">
        <v>35627</v>
      </c>
      <c r="B935" t="s">
        <v>15</v>
      </c>
      <c r="C935" t="s">
        <v>79</v>
      </c>
      <c r="D935" t="s">
        <v>83</v>
      </c>
      <c r="E935" t="s">
        <v>9</v>
      </c>
      <c r="F935">
        <v>7.45</v>
      </c>
      <c r="G935">
        <v>4</v>
      </c>
      <c r="H935" s="4">
        <v>7.45</v>
      </c>
    </row>
    <row r="936" spans="1:8">
      <c r="A936" s="3">
        <v>35627</v>
      </c>
      <c r="B936" t="s">
        <v>19</v>
      </c>
      <c r="C936" t="s">
        <v>91</v>
      </c>
      <c r="D936" t="s">
        <v>92</v>
      </c>
      <c r="E936" t="s">
        <v>12</v>
      </c>
      <c r="F936">
        <v>6</v>
      </c>
      <c r="G936">
        <v>60</v>
      </c>
      <c r="H936" s="4">
        <v>6</v>
      </c>
    </row>
    <row r="937" spans="1:8">
      <c r="A937" s="3">
        <v>35628</v>
      </c>
      <c r="B937" t="s">
        <v>19</v>
      </c>
      <c r="C937" t="s">
        <v>33</v>
      </c>
      <c r="D937" t="s">
        <v>44</v>
      </c>
      <c r="E937" t="s">
        <v>11</v>
      </c>
      <c r="F937">
        <v>13</v>
      </c>
      <c r="G937">
        <v>5</v>
      </c>
      <c r="H937" s="4">
        <v>9.75</v>
      </c>
    </row>
    <row r="938" spans="1:8">
      <c r="A938" s="3">
        <v>35629</v>
      </c>
      <c r="B938" t="s">
        <v>8</v>
      </c>
      <c r="C938" t="s">
        <v>7</v>
      </c>
      <c r="D938" t="s">
        <v>31</v>
      </c>
      <c r="E938" t="s">
        <v>5</v>
      </c>
      <c r="F938">
        <v>18</v>
      </c>
      <c r="G938">
        <v>10</v>
      </c>
      <c r="H938" s="4">
        <v>16.19999997317791</v>
      </c>
    </row>
    <row r="939" spans="1:8">
      <c r="A939" s="3">
        <v>35629</v>
      </c>
      <c r="B939" t="s">
        <v>18</v>
      </c>
      <c r="C939" t="s">
        <v>71</v>
      </c>
      <c r="D939" t="s">
        <v>70</v>
      </c>
      <c r="E939" t="s">
        <v>11</v>
      </c>
      <c r="F939">
        <v>21</v>
      </c>
      <c r="G939">
        <v>48</v>
      </c>
      <c r="H939" s="4">
        <v>21</v>
      </c>
    </row>
    <row r="940" spans="1:8">
      <c r="A940" s="3">
        <v>35629</v>
      </c>
      <c r="B940" t="s">
        <v>18</v>
      </c>
      <c r="C940" t="s">
        <v>46</v>
      </c>
      <c r="D940" t="s">
        <v>55</v>
      </c>
      <c r="E940" t="s">
        <v>11</v>
      </c>
      <c r="F940">
        <v>20</v>
      </c>
      <c r="G940">
        <v>25</v>
      </c>
      <c r="H940" s="4">
        <v>18.999999985098839</v>
      </c>
    </row>
    <row r="941" spans="1:8">
      <c r="A941" s="3">
        <v>35629</v>
      </c>
      <c r="B941" t="s">
        <v>8</v>
      </c>
      <c r="C941" t="s">
        <v>46</v>
      </c>
      <c r="D941" t="s">
        <v>54</v>
      </c>
      <c r="E941" t="s">
        <v>5</v>
      </c>
      <c r="F941">
        <v>12.75</v>
      </c>
      <c r="G941">
        <v>6</v>
      </c>
      <c r="H941" s="4">
        <v>11.474999981001019</v>
      </c>
    </row>
    <row r="942" spans="1:8">
      <c r="A942" s="3">
        <v>35632</v>
      </c>
      <c r="B942" t="s">
        <v>15</v>
      </c>
      <c r="C942" t="s">
        <v>46</v>
      </c>
      <c r="D942" t="s">
        <v>45</v>
      </c>
      <c r="E942" t="s">
        <v>5</v>
      </c>
      <c r="F942">
        <v>17.45</v>
      </c>
      <c r="G942">
        <v>30</v>
      </c>
      <c r="H942" s="4">
        <v>16.577499986998735</v>
      </c>
    </row>
    <row r="943" spans="1:8">
      <c r="A943" s="3">
        <v>35632</v>
      </c>
      <c r="B943" t="s">
        <v>15</v>
      </c>
      <c r="C943" t="s">
        <v>60</v>
      </c>
      <c r="D943" t="s">
        <v>65</v>
      </c>
      <c r="E943" t="s">
        <v>5</v>
      </c>
      <c r="F943">
        <v>55</v>
      </c>
      <c r="G943">
        <v>20</v>
      </c>
      <c r="H943" s="4">
        <v>52.249999959021807</v>
      </c>
    </row>
    <row r="944" spans="1:8">
      <c r="A944" s="3">
        <v>35632</v>
      </c>
      <c r="B944" t="s">
        <v>15</v>
      </c>
      <c r="C944" t="s">
        <v>60</v>
      </c>
      <c r="D944" t="s">
        <v>66</v>
      </c>
      <c r="E944" t="s">
        <v>5</v>
      </c>
      <c r="F944">
        <v>34</v>
      </c>
      <c r="G944">
        <v>70</v>
      </c>
      <c r="H944" s="4">
        <v>32.299999974668026</v>
      </c>
    </row>
    <row r="945" spans="1:8">
      <c r="A945" s="3">
        <v>35632</v>
      </c>
      <c r="B945" t="s">
        <v>15</v>
      </c>
      <c r="C945" t="s">
        <v>60</v>
      </c>
      <c r="D945" t="s">
        <v>68</v>
      </c>
      <c r="E945" t="s">
        <v>5</v>
      </c>
      <c r="F945">
        <v>21.5</v>
      </c>
      <c r="G945">
        <v>15</v>
      </c>
      <c r="H945" s="4">
        <v>20.424999983981252</v>
      </c>
    </row>
    <row r="946" spans="1:8">
      <c r="A946" s="3">
        <v>35633</v>
      </c>
      <c r="B946" t="s">
        <v>18</v>
      </c>
      <c r="C946" t="s">
        <v>85</v>
      </c>
      <c r="D946" t="s">
        <v>84</v>
      </c>
      <c r="E946" t="s">
        <v>14</v>
      </c>
      <c r="F946">
        <v>30</v>
      </c>
      <c r="G946">
        <v>45</v>
      </c>
      <c r="H946" s="4">
        <v>30</v>
      </c>
    </row>
    <row r="947" spans="1:8">
      <c r="A947" s="3">
        <v>35633</v>
      </c>
      <c r="B947" t="s">
        <v>18</v>
      </c>
      <c r="C947" t="s">
        <v>60</v>
      </c>
      <c r="D947" t="s">
        <v>64</v>
      </c>
      <c r="E947" t="s">
        <v>14</v>
      </c>
      <c r="F947">
        <v>2.5</v>
      </c>
      <c r="G947">
        <v>14</v>
      </c>
      <c r="H947" s="4">
        <v>2.5</v>
      </c>
    </row>
    <row r="948" spans="1:8">
      <c r="A948" s="3">
        <v>35633</v>
      </c>
      <c r="B948" t="s">
        <v>4</v>
      </c>
      <c r="C948" t="s">
        <v>46</v>
      </c>
      <c r="D948" t="s">
        <v>57</v>
      </c>
      <c r="E948" t="s">
        <v>9</v>
      </c>
      <c r="F948">
        <v>49.3</v>
      </c>
      <c r="G948">
        <v>10</v>
      </c>
      <c r="H948" s="4">
        <v>39.439999853074546</v>
      </c>
    </row>
    <row r="949" spans="1:8">
      <c r="A949" s="3">
        <v>35633</v>
      </c>
      <c r="B949" t="s">
        <v>18</v>
      </c>
      <c r="C949" t="s">
        <v>60</v>
      </c>
      <c r="D949" t="s">
        <v>69</v>
      </c>
      <c r="E949" t="s">
        <v>14</v>
      </c>
      <c r="F949">
        <v>34.799999999999997</v>
      </c>
      <c r="G949">
        <v>12</v>
      </c>
      <c r="H949" s="4">
        <v>34.799999999999997</v>
      </c>
    </row>
    <row r="950" spans="1:8">
      <c r="A950" s="3">
        <v>35633</v>
      </c>
      <c r="B950" t="s">
        <v>18</v>
      </c>
      <c r="C950" t="s">
        <v>91</v>
      </c>
      <c r="D950" t="s">
        <v>97</v>
      </c>
      <c r="E950" t="s">
        <v>14</v>
      </c>
      <c r="F950">
        <v>18.399999999999999</v>
      </c>
      <c r="G950">
        <v>42</v>
      </c>
      <c r="H950" s="4">
        <v>18.399999999999999</v>
      </c>
    </row>
    <row r="951" spans="1:8">
      <c r="A951" s="3">
        <v>35633</v>
      </c>
      <c r="B951" t="s">
        <v>4</v>
      </c>
      <c r="C951" t="s">
        <v>79</v>
      </c>
      <c r="D951" t="s">
        <v>81</v>
      </c>
      <c r="E951" t="s">
        <v>9</v>
      </c>
      <c r="F951">
        <v>24</v>
      </c>
      <c r="G951">
        <v>20</v>
      </c>
      <c r="H951" s="4">
        <v>19.199999928474426</v>
      </c>
    </row>
    <row r="952" spans="1:8">
      <c r="A952" s="3">
        <v>35633</v>
      </c>
      <c r="B952" t="s">
        <v>4</v>
      </c>
      <c r="C952" t="s">
        <v>33</v>
      </c>
      <c r="D952" t="s">
        <v>34</v>
      </c>
      <c r="E952" t="s">
        <v>9</v>
      </c>
      <c r="F952">
        <v>22</v>
      </c>
      <c r="G952">
        <v>20</v>
      </c>
      <c r="H952" s="4">
        <v>17.599999934434891</v>
      </c>
    </row>
    <row r="953" spans="1:8">
      <c r="A953" s="3">
        <v>35633</v>
      </c>
      <c r="B953" t="s">
        <v>18</v>
      </c>
      <c r="C953" t="s">
        <v>79</v>
      </c>
      <c r="D953" t="s">
        <v>80</v>
      </c>
      <c r="E953" t="s">
        <v>14</v>
      </c>
      <c r="F953">
        <v>39</v>
      </c>
      <c r="G953">
        <v>100</v>
      </c>
      <c r="H953" s="4">
        <v>39</v>
      </c>
    </row>
    <row r="954" spans="1:8">
      <c r="A954" s="3">
        <v>35634</v>
      </c>
      <c r="B954" t="s">
        <v>8</v>
      </c>
      <c r="C954" t="s">
        <v>71</v>
      </c>
      <c r="D954" t="s">
        <v>75</v>
      </c>
      <c r="E954" t="s">
        <v>9</v>
      </c>
      <c r="F954">
        <v>38</v>
      </c>
      <c r="G954">
        <v>28</v>
      </c>
      <c r="H954" s="4">
        <v>38</v>
      </c>
    </row>
    <row r="955" spans="1:8">
      <c r="A955" s="3">
        <v>35635</v>
      </c>
      <c r="B955" t="s">
        <v>8</v>
      </c>
      <c r="C955" t="s">
        <v>46</v>
      </c>
      <c r="D955" t="s">
        <v>49</v>
      </c>
      <c r="E955" t="s">
        <v>12</v>
      </c>
      <c r="F955">
        <v>10</v>
      </c>
      <c r="G955">
        <v>6</v>
      </c>
      <c r="H955" s="4">
        <v>10</v>
      </c>
    </row>
    <row r="956" spans="1:8">
      <c r="A956" s="3">
        <v>35635</v>
      </c>
      <c r="B956" t="s">
        <v>8</v>
      </c>
      <c r="C956" t="s">
        <v>7</v>
      </c>
      <c r="D956" t="s">
        <v>6</v>
      </c>
      <c r="E956" t="s">
        <v>12</v>
      </c>
      <c r="F956">
        <v>18</v>
      </c>
      <c r="G956">
        <v>3</v>
      </c>
      <c r="H956" s="4">
        <v>18</v>
      </c>
    </row>
    <row r="957" spans="1:8">
      <c r="A957" s="3">
        <v>35635</v>
      </c>
      <c r="B957" t="s">
        <v>8</v>
      </c>
      <c r="C957" t="s">
        <v>91</v>
      </c>
      <c r="D957" t="s">
        <v>90</v>
      </c>
      <c r="E957" t="s">
        <v>12</v>
      </c>
      <c r="F957">
        <v>31</v>
      </c>
      <c r="G957">
        <v>10</v>
      </c>
      <c r="H957" s="4">
        <v>31</v>
      </c>
    </row>
    <row r="958" spans="1:8">
      <c r="A958" s="3">
        <v>35636</v>
      </c>
      <c r="B958" t="s">
        <v>4</v>
      </c>
      <c r="C958" t="s">
        <v>60</v>
      </c>
      <c r="D958" t="s">
        <v>66</v>
      </c>
      <c r="E958" t="s">
        <v>10</v>
      </c>
      <c r="F958">
        <v>34</v>
      </c>
      <c r="G958">
        <v>15</v>
      </c>
      <c r="H958" s="4">
        <v>34</v>
      </c>
    </row>
    <row r="959" spans="1:8">
      <c r="A959" s="3">
        <v>35636</v>
      </c>
      <c r="B959" t="s">
        <v>4</v>
      </c>
      <c r="C959" t="s">
        <v>7</v>
      </c>
      <c r="D959" t="s">
        <v>20</v>
      </c>
      <c r="E959" t="s">
        <v>10</v>
      </c>
      <c r="F959">
        <v>19</v>
      </c>
      <c r="G959">
        <v>10</v>
      </c>
      <c r="H959" s="4">
        <v>19</v>
      </c>
    </row>
    <row r="960" spans="1:8">
      <c r="A960" s="3">
        <v>35636</v>
      </c>
      <c r="B960" t="s">
        <v>4</v>
      </c>
      <c r="C960" t="s">
        <v>7</v>
      </c>
      <c r="D960" t="s">
        <v>6</v>
      </c>
      <c r="E960" t="s">
        <v>10</v>
      </c>
      <c r="F960">
        <v>18</v>
      </c>
      <c r="G960">
        <v>6</v>
      </c>
      <c r="H960" s="4">
        <v>18</v>
      </c>
    </row>
    <row r="961" spans="1:8">
      <c r="A961" s="3">
        <v>35636</v>
      </c>
      <c r="B961" t="s">
        <v>4</v>
      </c>
      <c r="C961" t="s">
        <v>91</v>
      </c>
      <c r="D961" t="s">
        <v>95</v>
      </c>
      <c r="E961" t="s">
        <v>11</v>
      </c>
      <c r="F961">
        <v>19</v>
      </c>
      <c r="G961">
        <v>21</v>
      </c>
      <c r="H961" s="4">
        <v>14.25</v>
      </c>
    </row>
    <row r="962" spans="1:8">
      <c r="A962" s="3">
        <v>35639</v>
      </c>
      <c r="B962" t="s">
        <v>18</v>
      </c>
      <c r="C962" t="s">
        <v>60</v>
      </c>
      <c r="D962" t="s">
        <v>66</v>
      </c>
      <c r="E962" t="s">
        <v>5</v>
      </c>
      <c r="F962">
        <v>34</v>
      </c>
      <c r="G962">
        <v>40</v>
      </c>
      <c r="H962" s="4">
        <v>34</v>
      </c>
    </row>
    <row r="963" spans="1:8">
      <c r="A963" s="3">
        <v>35639</v>
      </c>
      <c r="B963" t="s">
        <v>18</v>
      </c>
      <c r="C963" t="s">
        <v>7</v>
      </c>
      <c r="D963" t="s">
        <v>31</v>
      </c>
      <c r="E963" t="s">
        <v>5</v>
      </c>
      <c r="F963">
        <v>18</v>
      </c>
      <c r="G963">
        <v>80</v>
      </c>
      <c r="H963" s="4">
        <v>18</v>
      </c>
    </row>
    <row r="964" spans="1:8">
      <c r="A964" s="3">
        <v>35639</v>
      </c>
      <c r="B964" t="s">
        <v>18</v>
      </c>
      <c r="C964" t="s">
        <v>46</v>
      </c>
      <c r="D964" t="s">
        <v>55</v>
      </c>
      <c r="E964" t="s">
        <v>5</v>
      </c>
      <c r="F964">
        <v>20</v>
      </c>
      <c r="G964">
        <v>18</v>
      </c>
      <c r="H964" s="4">
        <v>20</v>
      </c>
    </row>
    <row r="965" spans="1:8">
      <c r="A965" s="3">
        <v>35639</v>
      </c>
      <c r="B965" t="s">
        <v>18</v>
      </c>
      <c r="C965" t="s">
        <v>91</v>
      </c>
      <c r="D965" t="s">
        <v>90</v>
      </c>
      <c r="E965" t="s">
        <v>5</v>
      </c>
      <c r="F965">
        <v>31</v>
      </c>
      <c r="G965">
        <v>70</v>
      </c>
      <c r="H965" s="4">
        <v>31</v>
      </c>
    </row>
    <row r="966" spans="1:8">
      <c r="A966" s="3">
        <v>35639</v>
      </c>
      <c r="B966" t="s">
        <v>18</v>
      </c>
      <c r="C966" t="s">
        <v>91</v>
      </c>
      <c r="D966" t="s">
        <v>95</v>
      </c>
      <c r="E966" t="s">
        <v>5</v>
      </c>
      <c r="F966">
        <v>19</v>
      </c>
      <c r="G966">
        <v>55</v>
      </c>
      <c r="H966" s="4">
        <v>19</v>
      </c>
    </row>
    <row r="967" spans="1:8">
      <c r="A967" s="3">
        <v>35640</v>
      </c>
      <c r="B967" t="s">
        <v>4</v>
      </c>
      <c r="C967" t="s">
        <v>60</v>
      </c>
      <c r="D967" t="s">
        <v>59</v>
      </c>
      <c r="E967" t="s">
        <v>11</v>
      </c>
      <c r="F967">
        <v>21</v>
      </c>
      <c r="G967">
        <v>14</v>
      </c>
      <c r="H967" s="4">
        <v>21</v>
      </c>
    </row>
    <row r="968" spans="1:8">
      <c r="A968" s="3">
        <v>35640</v>
      </c>
      <c r="B968" t="s">
        <v>4</v>
      </c>
      <c r="C968" t="s">
        <v>46</v>
      </c>
      <c r="D968" t="s">
        <v>49</v>
      </c>
      <c r="E968" t="s">
        <v>11</v>
      </c>
      <c r="F968">
        <v>10</v>
      </c>
      <c r="G968">
        <v>8</v>
      </c>
      <c r="H968" s="4">
        <v>10</v>
      </c>
    </row>
    <row r="969" spans="1:8">
      <c r="A969" s="3">
        <v>35640</v>
      </c>
      <c r="B969" t="s">
        <v>19</v>
      </c>
      <c r="C969" t="s">
        <v>91</v>
      </c>
      <c r="D969" t="s">
        <v>92</v>
      </c>
      <c r="E969" t="s">
        <v>9</v>
      </c>
      <c r="F969">
        <v>6</v>
      </c>
      <c r="G969">
        <v>8</v>
      </c>
      <c r="H969" s="4">
        <v>5.3999999910593033</v>
      </c>
    </row>
    <row r="970" spans="1:8">
      <c r="A970" s="3">
        <v>35640</v>
      </c>
      <c r="B970" t="s">
        <v>19</v>
      </c>
      <c r="C970" t="s">
        <v>7</v>
      </c>
      <c r="D970" t="s">
        <v>30</v>
      </c>
      <c r="E970" t="s">
        <v>9</v>
      </c>
      <c r="F970">
        <v>7.75</v>
      </c>
      <c r="G970">
        <v>40</v>
      </c>
      <c r="H970" s="4">
        <v>7.75</v>
      </c>
    </row>
    <row r="971" spans="1:8">
      <c r="A971" s="3">
        <v>35640</v>
      </c>
      <c r="B971" t="s">
        <v>4</v>
      </c>
      <c r="C971" t="s">
        <v>7</v>
      </c>
      <c r="D971" t="s">
        <v>26</v>
      </c>
      <c r="E971" t="s">
        <v>11</v>
      </c>
      <c r="F971">
        <v>18</v>
      </c>
      <c r="G971">
        <v>5</v>
      </c>
      <c r="H971" s="4">
        <v>18</v>
      </c>
    </row>
    <row r="972" spans="1:8">
      <c r="A972" s="3">
        <v>35641</v>
      </c>
      <c r="B972" t="s">
        <v>4</v>
      </c>
      <c r="C972" t="s">
        <v>79</v>
      </c>
      <c r="D972" t="s">
        <v>81</v>
      </c>
      <c r="E972" t="s">
        <v>17</v>
      </c>
      <c r="F972">
        <v>24</v>
      </c>
      <c r="G972">
        <v>5</v>
      </c>
      <c r="H972" s="4">
        <v>24</v>
      </c>
    </row>
    <row r="973" spans="1:8">
      <c r="A973" s="3">
        <v>35642</v>
      </c>
      <c r="B973" t="s">
        <v>4</v>
      </c>
      <c r="C973" t="s">
        <v>71</v>
      </c>
      <c r="D973" t="s">
        <v>75</v>
      </c>
      <c r="E973" t="s">
        <v>5</v>
      </c>
      <c r="F973">
        <v>38</v>
      </c>
      <c r="G973">
        <v>14</v>
      </c>
      <c r="H973" s="4">
        <v>38</v>
      </c>
    </row>
    <row r="974" spans="1:8">
      <c r="A974" s="3">
        <v>35642</v>
      </c>
      <c r="B974" t="s">
        <v>4</v>
      </c>
      <c r="C974" t="s">
        <v>60</v>
      </c>
      <c r="D974" t="s">
        <v>65</v>
      </c>
      <c r="E974" t="s">
        <v>9</v>
      </c>
      <c r="F974">
        <v>55</v>
      </c>
      <c r="G974">
        <v>30</v>
      </c>
      <c r="H974" s="4">
        <v>46.749999672174454</v>
      </c>
    </row>
    <row r="975" spans="1:8">
      <c r="A975" s="3">
        <v>35642</v>
      </c>
      <c r="B975" t="s">
        <v>4</v>
      </c>
      <c r="C975" t="s">
        <v>7</v>
      </c>
      <c r="D975" t="s">
        <v>25</v>
      </c>
      <c r="E975" t="s">
        <v>5</v>
      </c>
      <c r="F975">
        <v>263.5</v>
      </c>
      <c r="G975">
        <v>15</v>
      </c>
      <c r="H975" s="4">
        <v>250.3249998036772</v>
      </c>
    </row>
    <row r="976" spans="1:8">
      <c r="A976" s="3">
        <v>35642</v>
      </c>
      <c r="B976" t="s">
        <v>4</v>
      </c>
      <c r="C976" t="s">
        <v>7</v>
      </c>
      <c r="D976" t="s">
        <v>29</v>
      </c>
      <c r="E976" t="s">
        <v>5</v>
      </c>
      <c r="F976">
        <v>15</v>
      </c>
      <c r="G976">
        <v>15</v>
      </c>
      <c r="H976" s="4">
        <v>14.249999988824129</v>
      </c>
    </row>
    <row r="977" spans="1:8">
      <c r="A977" s="3">
        <v>35642</v>
      </c>
      <c r="B977" t="s">
        <v>4</v>
      </c>
      <c r="C977" t="s">
        <v>60</v>
      </c>
      <c r="D977" t="s">
        <v>68</v>
      </c>
      <c r="E977" t="s">
        <v>5</v>
      </c>
      <c r="F977">
        <v>21.5</v>
      </c>
      <c r="G977">
        <v>15</v>
      </c>
      <c r="H977" s="4">
        <v>20.424999983981252</v>
      </c>
    </row>
    <row r="978" spans="1:8">
      <c r="A978" s="3">
        <v>35643</v>
      </c>
      <c r="B978" t="s">
        <v>15</v>
      </c>
      <c r="C978" t="s">
        <v>71</v>
      </c>
      <c r="D978" t="s">
        <v>75</v>
      </c>
      <c r="E978" t="s">
        <v>5</v>
      </c>
      <c r="F978">
        <v>38</v>
      </c>
      <c r="G978">
        <v>20</v>
      </c>
      <c r="H978" s="4">
        <v>38</v>
      </c>
    </row>
    <row r="979" spans="1:8">
      <c r="A979" s="3">
        <v>35643</v>
      </c>
      <c r="B979" t="s">
        <v>15</v>
      </c>
      <c r="C979" t="s">
        <v>33</v>
      </c>
      <c r="D979" t="s">
        <v>36</v>
      </c>
      <c r="E979" t="s">
        <v>5</v>
      </c>
      <c r="F979">
        <v>25</v>
      </c>
      <c r="G979">
        <v>70</v>
      </c>
      <c r="H979" s="4">
        <v>25</v>
      </c>
    </row>
    <row r="980" spans="1:8">
      <c r="A980" s="3">
        <v>35643</v>
      </c>
      <c r="B980" t="s">
        <v>15</v>
      </c>
      <c r="C980" t="s">
        <v>46</v>
      </c>
      <c r="D980" t="s">
        <v>58</v>
      </c>
      <c r="E980" t="s">
        <v>5</v>
      </c>
      <c r="F980">
        <v>12.5</v>
      </c>
      <c r="G980">
        <v>15</v>
      </c>
      <c r="H980" s="4">
        <v>12.5</v>
      </c>
    </row>
    <row r="981" spans="1:8">
      <c r="A981" s="3">
        <v>35646</v>
      </c>
      <c r="B981" t="s">
        <v>15</v>
      </c>
      <c r="C981" t="s">
        <v>46</v>
      </c>
      <c r="D981" t="s">
        <v>49</v>
      </c>
      <c r="E981" t="s">
        <v>13</v>
      </c>
      <c r="F981">
        <v>10</v>
      </c>
      <c r="G981">
        <v>42</v>
      </c>
      <c r="H981" s="4">
        <v>10</v>
      </c>
    </row>
    <row r="982" spans="1:8">
      <c r="A982" s="3">
        <v>35646</v>
      </c>
      <c r="B982" t="s">
        <v>15</v>
      </c>
      <c r="C982" t="s">
        <v>71</v>
      </c>
      <c r="D982" t="s">
        <v>70</v>
      </c>
      <c r="E982" t="s">
        <v>13</v>
      </c>
      <c r="F982">
        <v>21</v>
      </c>
      <c r="G982">
        <v>40</v>
      </c>
      <c r="H982" s="4">
        <v>21</v>
      </c>
    </row>
    <row r="983" spans="1:8">
      <c r="A983" s="3">
        <v>35647</v>
      </c>
      <c r="B983" t="s">
        <v>4</v>
      </c>
      <c r="C983" t="s">
        <v>7</v>
      </c>
      <c r="D983" t="s">
        <v>22</v>
      </c>
      <c r="E983" t="s">
        <v>17</v>
      </c>
      <c r="F983">
        <v>4.5</v>
      </c>
      <c r="G983">
        <v>5</v>
      </c>
      <c r="H983" s="4">
        <v>4.5</v>
      </c>
    </row>
    <row r="984" spans="1:8">
      <c r="A984" s="3">
        <v>35647</v>
      </c>
      <c r="B984" t="s">
        <v>4</v>
      </c>
      <c r="C984" t="s">
        <v>71</v>
      </c>
      <c r="D984" t="s">
        <v>74</v>
      </c>
      <c r="E984" t="s">
        <v>17</v>
      </c>
      <c r="F984">
        <v>7</v>
      </c>
      <c r="G984">
        <v>5</v>
      </c>
      <c r="H984" s="4">
        <v>7</v>
      </c>
    </row>
    <row r="985" spans="1:8">
      <c r="A985" s="3">
        <v>35647</v>
      </c>
      <c r="B985" t="s">
        <v>21</v>
      </c>
      <c r="C985" t="s">
        <v>7</v>
      </c>
      <c r="D985" t="s">
        <v>29</v>
      </c>
      <c r="E985" t="s">
        <v>9</v>
      </c>
      <c r="F985">
        <v>15</v>
      </c>
      <c r="G985">
        <v>20</v>
      </c>
      <c r="H985" s="4">
        <v>15</v>
      </c>
    </row>
    <row r="986" spans="1:8">
      <c r="A986" s="3">
        <v>35647</v>
      </c>
      <c r="B986" t="s">
        <v>21</v>
      </c>
      <c r="C986" t="s">
        <v>46</v>
      </c>
      <c r="D986" t="s">
        <v>47</v>
      </c>
      <c r="E986" t="s">
        <v>9</v>
      </c>
      <c r="F986">
        <v>9.1999999999999993</v>
      </c>
      <c r="G986">
        <v>5</v>
      </c>
      <c r="H986" s="4">
        <v>9.1999999999999993</v>
      </c>
    </row>
    <row r="987" spans="1:8">
      <c r="A987" s="3">
        <v>35647</v>
      </c>
      <c r="B987" t="s">
        <v>21</v>
      </c>
      <c r="C987" t="s">
        <v>71</v>
      </c>
      <c r="D987" t="s">
        <v>72</v>
      </c>
      <c r="E987" t="s">
        <v>9</v>
      </c>
      <c r="F987">
        <v>9</v>
      </c>
      <c r="G987">
        <v>10</v>
      </c>
      <c r="H987" s="4">
        <v>9</v>
      </c>
    </row>
    <row r="988" spans="1:8">
      <c r="A988" s="3">
        <v>35647</v>
      </c>
      <c r="B988" t="s">
        <v>21</v>
      </c>
      <c r="C988" t="s">
        <v>60</v>
      </c>
      <c r="D988" t="s">
        <v>68</v>
      </c>
      <c r="E988" t="s">
        <v>9</v>
      </c>
      <c r="F988">
        <v>21.5</v>
      </c>
      <c r="G988">
        <v>15</v>
      </c>
      <c r="H988" s="4">
        <v>21.5</v>
      </c>
    </row>
    <row r="989" spans="1:8">
      <c r="A989" s="3">
        <v>35648</v>
      </c>
      <c r="B989" t="s">
        <v>4</v>
      </c>
      <c r="C989" t="s">
        <v>46</v>
      </c>
      <c r="D989" t="s">
        <v>58</v>
      </c>
      <c r="E989" t="s">
        <v>9</v>
      </c>
      <c r="F989">
        <v>12.5</v>
      </c>
      <c r="G989">
        <v>18</v>
      </c>
      <c r="H989" s="4">
        <v>9.999999962747097</v>
      </c>
    </row>
    <row r="990" spans="1:8">
      <c r="A990" s="3">
        <v>35648</v>
      </c>
      <c r="B990" t="s">
        <v>4</v>
      </c>
      <c r="C990" t="s">
        <v>7</v>
      </c>
      <c r="D990" t="s">
        <v>20</v>
      </c>
      <c r="E990" t="s">
        <v>9</v>
      </c>
      <c r="F990">
        <v>19</v>
      </c>
      <c r="G990">
        <v>20</v>
      </c>
      <c r="H990" s="4">
        <v>19</v>
      </c>
    </row>
    <row r="991" spans="1:8">
      <c r="A991" s="3">
        <v>35649</v>
      </c>
      <c r="B991" t="s">
        <v>18</v>
      </c>
      <c r="C991" t="s">
        <v>33</v>
      </c>
      <c r="D991" t="s">
        <v>39</v>
      </c>
      <c r="E991" t="s">
        <v>9</v>
      </c>
      <c r="F991">
        <v>19.45</v>
      </c>
      <c r="G991">
        <v>10</v>
      </c>
      <c r="H991" s="4">
        <v>19.45</v>
      </c>
    </row>
    <row r="992" spans="1:8">
      <c r="A992" s="3">
        <v>35649</v>
      </c>
      <c r="B992" t="s">
        <v>4</v>
      </c>
      <c r="C992" t="s">
        <v>46</v>
      </c>
      <c r="D992" t="s">
        <v>49</v>
      </c>
      <c r="E992" t="s">
        <v>11</v>
      </c>
      <c r="F992">
        <v>10</v>
      </c>
      <c r="G992">
        <v>25</v>
      </c>
      <c r="H992" s="4">
        <v>8.9999999850988388</v>
      </c>
    </row>
    <row r="993" spans="1:8">
      <c r="A993" s="3">
        <v>35649</v>
      </c>
      <c r="B993" t="s">
        <v>18</v>
      </c>
      <c r="C993" t="s">
        <v>85</v>
      </c>
      <c r="D993" t="s">
        <v>87</v>
      </c>
      <c r="E993" t="s">
        <v>9</v>
      </c>
      <c r="F993">
        <v>45.6</v>
      </c>
      <c r="G993">
        <v>10</v>
      </c>
      <c r="H993" s="4">
        <v>45.6</v>
      </c>
    </row>
    <row r="994" spans="1:8">
      <c r="A994" s="3">
        <v>35649</v>
      </c>
      <c r="B994" t="s">
        <v>4</v>
      </c>
      <c r="C994" t="s">
        <v>7</v>
      </c>
      <c r="D994" t="s">
        <v>24</v>
      </c>
      <c r="E994" t="s">
        <v>11</v>
      </c>
      <c r="F994">
        <v>18</v>
      </c>
      <c r="G994">
        <v>30</v>
      </c>
      <c r="H994" s="4">
        <v>16.19999997317791</v>
      </c>
    </row>
    <row r="995" spans="1:8">
      <c r="A995" s="3">
        <v>35649</v>
      </c>
      <c r="B995" t="s">
        <v>4</v>
      </c>
      <c r="C995" t="s">
        <v>7</v>
      </c>
      <c r="D995" t="s">
        <v>22</v>
      </c>
      <c r="E995" t="s">
        <v>11</v>
      </c>
      <c r="F995">
        <v>4.5</v>
      </c>
      <c r="G995">
        <v>3</v>
      </c>
      <c r="H995" s="4">
        <v>4.5</v>
      </c>
    </row>
    <row r="996" spans="1:8">
      <c r="A996" s="3">
        <v>35649</v>
      </c>
      <c r="B996" t="s">
        <v>4</v>
      </c>
      <c r="C996" t="s">
        <v>85</v>
      </c>
      <c r="D996" t="s">
        <v>86</v>
      </c>
      <c r="E996" t="s">
        <v>11</v>
      </c>
      <c r="F996">
        <v>23.25</v>
      </c>
      <c r="G996">
        <v>21</v>
      </c>
      <c r="H996" s="4">
        <v>23.25</v>
      </c>
    </row>
    <row r="997" spans="1:8">
      <c r="A997" s="3">
        <v>35649</v>
      </c>
      <c r="B997" t="s">
        <v>4</v>
      </c>
      <c r="C997" t="s">
        <v>46</v>
      </c>
      <c r="D997" t="s">
        <v>47</v>
      </c>
      <c r="E997" t="s">
        <v>11</v>
      </c>
      <c r="F997">
        <v>9.1999999999999993</v>
      </c>
      <c r="G997">
        <v>15</v>
      </c>
      <c r="H997" s="4">
        <v>8.2799999862909317</v>
      </c>
    </row>
    <row r="998" spans="1:8">
      <c r="A998" s="3">
        <v>35649</v>
      </c>
      <c r="B998" t="s">
        <v>18</v>
      </c>
      <c r="C998" t="s">
        <v>79</v>
      </c>
      <c r="D998" t="s">
        <v>81</v>
      </c>
      <c r="E998" t="s">
        <v>9</v>
      </c>
      <c r="F998">
        <v>123.79</v>
      </c>
      <c r="G998">
        <v>6</v>
      </c>
      <c r="H998" s="4">
        <v>123.79</v>
      </c>
    </row>
    <row r="999" spans="1:8">
      <c r="A999" s="3">
        <v>35650</v>
      </c>
      <c r="B999" t="s">
        <v>4</v>
      </c>
      <c r="C999" t="s">
        <v>71</v>
      </c>
      <c r="D999" t="s">
        <v>73</v>
      </c>
      <c r="E999" t="s">
        <v>13</v>
      </c>
      <c r="F999">
        <v>14</v>
      </c>
      <c r="G999">
        <v>5</v>
      </c>
      <c r="H999" s="4">
        <v>14</v>
      </c>
    </row>
    <row r="1000" spans="1:8">
      <c r="A1000" s="3">
        <v>35650</v>
      </c>
      <c r="B1000" t="s">
        <v>4</v>
      </c>
      <c r="C1000" t="s">
        <v>60</v>
      </c>
      <c r="D1000" t="s">
        <v>66</v>
      </c>
      <c r="E1000" t="s">
        <v>13</v>
      </c>
      <c r="F1000">
        <v>34</v>
      </c>
      <c r="G1000">
        <v>10</v>
      </c>
      <c r="H1000" s="4">
        <v>34</v>
      </c>
    </row>
    <row r="1001" spans="1:8">
      <c r="A1001" s="3">
        <v>35650</v>
      </c>
      <c r="B1001" t="s">
        <v>4</v>
      </c>
      <c r="C1001" t="s">
        <v>85</v>
      </c>
      <c r="D1001" t="s">
        <v>86</v>
      </c>
      <c r="E1001" t="s">
        <v>13</v>
      </c>
      <c r="F1001">
        <v>23.25</v>
      </c>
      <c r="G1001">
        <v>3</v>
      </c>
      <c r="H1001" s="4">
        <v>23.25</v>
      </c>
    </row>
    <row r="1002" spans="1:8">
      <c r="A1002" s="3">
        <v>35653</v>
      </c>
      <c r="B1002" t="s">
        <v>18</v>
      </c>
      <c r="C1002" t="s">
        <v>91</v>
      </c>
      <c r="D1002" t="s">
        <v>102</v>
      </c>
      <c r="E1002" t="s">
        <v>11</v>
      </c>
      <c r="F1002">
        <v>15</v>
      </c>
      <c r="G1002">
        <v>35</v>
      </c>
      <c r="H1002" s="4">
        <v>12.749999910593033</v>
      </c>
    </row>
    <row r="1003" spans="1:8">
      <c r="A1003" s="3">
        <v>35653</v>
      </c>
      <c r="B1003" t="s">
        <v>8</v>
      </c>
      <c r="C1003" t="s">
        <v>60</v>
      </c>
      <c r="D1003" t="s">
        <v>66</v>
      </c>
      <c r="E1003" t="s">
        <v>5</v>
      </c>
      <c r="F1003">
        <v>34</v>
      </c>
      <c r="G1003">
        <v>20</v>
      </c>
      <c r="H1003" s="4">
        <v>34</v>
      </c>
    </row>
    <row r="1004" spans="1:8">
      <c r="A1004" s="3">
        <v>35653</v>
      </c>
      <c r="B1004" t="s">
        <v>18</v>
      </c>
      <c r="C1004" t="s">
        <v>46</v>
      </c>
      <c r="D1004" t="s">
        <v>57</v>
      </c>
      <c r="E1004" t="s">
        <v>11</v>
      </c>
      <c r="F1004">
        <v>49.3</v>
      </c>
      <c r="G1004">
        <v>15</v>
      </c>
      <c r="H1004" s="4">
        <v>49.3</v>
      </c>
    </row>
    <row r="1005" spans="1:8">
      <c r="A1005" s="3">
        <v>35653</v>
      </c>
      <c r="B1005" t="s">
        <v>8</v>
      </c>
      <c r="C1005" t="s">
        <v>79</v>
      </c>
      <c r="D1005" t="s">
        <v>82</v>
      </c>
      <c r="E1005" t="s">
        <v>5</v>
      </c>
      <c r="F1005">
        <v>32.799999999999997</v>
      </c>
      <c r="G1005">
        <v>12</v>
      </c>
      <c r="H1005" s="4">
        <v>32.799999999999997</v>
      </c>
    </row>
    <row r="1006" spans="1:8">
      <c r="A1006" s="3">
        <v>35653</v>
      </c>
      <c r="B1006" t="s">
        <v>8</v>
      </c>
      <c r="C1006" t="s">
        <v>60</v>
      </c>
      <c r="D1006" t="s">
        <v>68</v>
      </c>
      <c r="E1006" t="s">
        <v>5</v>
      </c>
      <c r="F1006">
        <v>21.5</v>
      </c>
      <c r="G1006">
        <v>20</v>
      </c>
      <c r="H1006" s="4">
        <v>21.5</v>
      </c>
    </row>
    <row r="1007" spans="1:8">
      <c r="A1007" s="3">
        <v>35654</v>
      </c>
      <c r="B1007" t="s">
        <v>4</v>
      </c>
      <c r="C1007" t="s">
        <v>71</v>
      </c>
      <c r="D1007" t="s">
        <v>77</v>
      </c>
      <c r="E1007" t="s">
        <v>9</v>
      </c>
      <c r="F1007">
        <v>33.25</v>
      </c>
      <c r="G1007">
        <v>9</v>
      </c>
      <c r="H1007" s="4">
        <v>33.25</v>
      </c>
    </row>
    <row r="1008" spans="1:8">
      <c r="A1008" s="3">
        <v>35654</v>
      </c>
      <c r="B1008" t="s">
        <v>15</v>
      </c>
      <c r="C1008" t="s">
        <v>7</v>
      </c>
      <c r="D1008" t="s">
        <v>6</v>
      </c>
      <c r="E1008" t="s">
        <v>9</v>
      </c>
      <c r="F1008">
        <v>18</v>
      </c>
      <c r="G1008">
        <v>25</v>
      </c>
      <c r="H1008" s="4">
        <v>18</v>
      </c>
    </row>
    <row r="1009" spans="1:8">
      <c r="A1009" s="3">
        <v>35654</v>
      </c>
      <c r="B1009" t="s">
        <v>4</v>
      </c>
      <c r="C1009" t="s">
        <v>79</v>
      </c>
      <c r="D1009" t="s">
        <v>81</v>
      </c>
      <c r="E1009" t="s">
        <v>9</v>
      </c>
      <c r="F1009">
        <v>123.79</v>
      </c>
      <c r="G1009">
        <v>20</v>
      </c>
      <c r="H1009" s="4">
        <v>123.79</v>
      </c>
    </row>
    <row r="1010" spans="1:8">
      <c r="A1010" s="3">
        <v>35655</v>
      </c>
      <c r="B1010" t="s">
        <v>18</v>
      </c>
      <c r="C1010" t="s">
        <v>7</v>
      </c>
      <c r="D1010" t="s">
        <v>31</v>
      </c>
      <c r="E1010" t="s">
        <v>5</v>
      </c>
      <c r="F1010">
        <v>18</v>
      </c>
      <c r="G1010">
        <v>35</v>
      </c>
      <c r="H1010" s="4">
        <v>18</v>
      </c>
    </row>
    <row r="1011" spans="1:8">
      <c r="A1011" s="3">
        <v>35655</v>
      </c>
      <c r="B1011" t="s">
        <v>18</v>
      </c>
      <c r="C1011" t="s">
        <v>79</v>
      </c>
      <c r="D1011" t="s">
        <v>81</v>
      </c>
      <c r="E1011" t="s">
        <v>5</v>
      </c>
      <c r="F1011">
        <v>24</v>
      </c>
      <c r="G1011">
        <v>12</v>
      </c>
      <c r="H1011" s="4">
        <v>22.799999982118607</v>
      </c>
    </row>
    <row r="1012" spans="1:8">
      <c r="A1012" s="3">
        <v>35656</v>
      </c>
      <c r="B1012" t="s">
        <v>4</v>
      </c>
      <c r="C1012" t="s">
        <v>60</v>
      </c>
      <c r="D1012" t="s">
        <v>64</v>
      </c>
      <c r="E1012" t="s">
        <v>11</v>
      </c>
      <c r="F1012">
        <v>2.5</v>
      </c>
      <c r="G1012">
        <v>20</v>
      </c>
      <c r="H1012" s="4">
        <v>2.3749999981373549</v>
      </c>
    </row>
    <row r="1013" spans="1:8">
      <c r="A1013" s="3">
        <v>35656</v>
      </c>
      <c r="B1013" t="s">
        <v>4</v>
      </c>
      <c r="C1013" t="s">
        <v>7</v>
      </c>
      <c r="D1013" t="s">
        <v>20</v>
      </c>
      <c r="E1013" t="s">
        <v>11</v>
      </c>
      <c r="F1013">
        <v>19</v>
      </c>
      <c r="G1013">
        <v>30</v>
      </c>
      <c r="H1013" s="4">
        <v>18.049999985843897</v>
      </c>
    </row>
    <row r="1014" spans="1:8">
      <c r="A1014" s="3">
        <v>35656</v>
      </c>
      <c r="B1014" t="s">
        <v>4</v>
      </c>
      <c r="C1014" t="s">
        <v>7</v>
      </c>
      <c r="D1014" t="s">
        <v>30</v>
      </c>
      <c r="E1014" t="s">
        <v>11</v>
      </c>
      <c r="F1014">
        <v>7.75</v>
      </c>
      <c r="G1014">
        <v>8</v>
      </c>
      <c r="H1014" s="4">
        <v>6.9749999884516001</v>
      </c>
    </row>
    <row r="1015" spans="1:8">
      <c r="A1015" s="3">
        <v>35657</v>
      </c>
      <c r="B1015" t="s">
        <v>19</v>
      </c>
      <c r="C1015" t="s">
        <v>60</v>
      </c>
      <c r="D1015" t="s">
        <v>61</v>
      </c>
      <c r="E1015" t="s">
        <v>12</v>
      </c>
      <c r="F1015">
        <v>38</v>
      </c>
      <c r="G1015">
        <v>36</v>
      </c>
      <c r="H1015" s="4">
        <v>32.29999977350235</v>
      </c>
    </row>
    <row r="1016" spans="1:8">
      <c r="A1016" s="3">
        <v>35657</v>
      </c>
      <c r="B1016" t="s">
        <v>4</v>
      </c>
      <c r="C1016" t="s">
        <v>85</v>
      </c>
      <c r="D1016" t="s">
        <v>84</v>
      </c>
      <c r="E1016" t="s">
        <v>9</v>
      </c>
      <c r="F1016">
        <v>30</v>
      </c>
      <c r="G1016">
        <v>35</v>
      </c>
      <c r="H1016" s="4">
        <v>30</v>
      </c>
    </row>
    <row r="1017" spans="1:8">
      <c r="A1017" s="3">
        <v>35657</v>
      </c>
      <c r="B1017" t="s">
        <v>19</v>
      </c>
      <c r="C1017" t="s">
        <v>91</v>
      </c>
      <c r="D1017" t="s">
        <v>92</v>
      </c>
      <c r="E1017" t="s">
        <v>12</v>
      </c>
      <c r="F1017">
        <v>6</v>
      </c>
      <c r="G1017">
        <v>13</v>
      </c>
      <c r="H1017" s="4">
        <v>5.0999999642372131</v>
      </c>
    </row>
    <row r="1018" spans="1:8">
      <c r="A1018" s="3">
        <v>35657</v>
      </c>
      <c r="B1018" t="s">
        <v>19</v>
      </c>
      <c r="C1018" t="s">
        <v>46</v>
      </c>
      <c r="D1018" t="s">
        <v>51</v>
      </c>
      <c r="E1018" t="s">
        <v>12</v>
      </c>
      <c r="F1018">
        <v>31.23</v>
      </c>
      <c r="G1018">
        <v>35</v>
      </c>
      <c r="H1018" s="4">
        <v>26.545499813854693</v>
      </c>
    </row>
    <row r="1019" spans="1:8">
      <c r="A1019" s="3">
        <v>35657</v>
      </c>
      <c r="B1019" t="s">
        <v>4</v>
      </c>
      <c r="C1019" t="s">
        <v>91</v>
      </c>
      <c r="D1019" t="s">
        <v>93</v>
      </c>
      <c r="E1019" t="s">
        <v>9</v>
      </c>
      <c r="F1019">
        <v>62.5</v>
      </c>
      <c r="G1019">
        <v>50</v>
      </c>
      <c r="H1019" s="4">
        <v>62.5</v>
      </c>
    </row>
    <row r="1020" spans="1:8">
      <c r="A1020" s="3">
        <v>35657</v>
      </c>
      <c r="B1020" t="s">
        <v>4</v>
      </c>
      <c r="C1020" t="s">
        <v>7</v>
      </c>
      <c r="D1020" t="s">
        <v>30</v>
      </c>
      <c r="E1020" t="s">
        <v>9</v>
      </c>
      <c r="F1020">
        <v>7.75</v>
      </c>
      <c r="G1020">
        <v>2</v>
      </c>
      <c r="H1020" s="4">
        <v>7.75</v>
      </c>
    </row>
    <row r="1021" spans="1:8">
      <c r="A1021" s="3">
        <v>35657</v>
      </c>
      <c r="B1021" t="s">
        <v>19</v>
      </c>
      <c r="C1021" t="s">
        <v>46</v>
      </c>
      <c r="D1021" t="s">
        <v>57</v>
      </c>
      <c r="E1021" t="s">
        <v>12</v>
      </c>
      <c r="F1021">
        <v>49.3</v>
      </c>
      <c r="G1021">
        <v>80</v>
      </c>
      <c r="H1021" s="4">
        <v>41.904999706149098</v>
      </c>
    </row>
    <row r="1022" spans="1:8">
      <c r="A1022" s="3">
        <v>35657</v>
      </c>
      <c r="B1022" t="s">
        <v>4</v>
      </c>
      <c r="C1022" t="s">
        <v>85</v>
      </c>
      <c r="D1022" t="s">
        <v>88</v>
      </c>
      <c r="E1022" t="s">
        <v>9</v>
      </c>
      <c r="F1022">
        <v>53</v>
      </c>
      <c r="G1022">
        <v>15</v>
      </c>
      <c r="H1022" s="4">
        <v>53</v>
      </c>
    </row>
    <row r="1023" spans="1:8">
      <c r="A1023" s="3">
        <v>35660</v>
      </c>
      <c r="B1023" t="s">
        <v>19</v>
      </c>
      <c r="C1023" t="s">
        <v>33</v>
      </c>
      <c r="D1023" t="s">
        <v>35</v>
      </c>
      <c r="E1023" t="s">
        <v>11</v>
      </c>
      <c r="F1023">
        <v>21.35</v>
      </c>
      <c r="G1023">
        <v>15</v>
      </c>
      <c r="H1023" s="4">
        <v>19.214999968186021</v>
      </c>
    </row>
    <row r="1024" spans="1:8">
      <c r="A1024" s="3">
        <v>35660</v>
      </c>
      <c r="B1024" t="s">
        <v>19</v>
      </c>
      <c r="C1024" t="s">
        <v>71</v>
      </c>
      <c r="D1024" t="s">
        <v>70</v>
      </c>
      <c r="E1024" t="s">
        <v>11</v>
      </c>
      <c r="F1024">
        <v>21</v>
      </c>
      <c r="G1024">
        <v>40</v>
      </c>
      <c r="H1024" s="4">
        <v>21</v>
      </c>
    </row>
    <row r="1025" spans="1:8">
      <c r="A1025" s="3">
        <v>35660</v>
      </c>
      <c r="B1025" t="s">
        <v>19</v>
      </c>
      <c r="C1025" t="s">
        <v>33</v>
      </c>
      <c r="D1025" t="s">
        <v>34</v>
      </c>
      <c r="E1025" t="s">
        <v>11</v>
      </c>
      <c r="F1025">
        <v>22</v>
      </c>
      <c r="G1025">
        <v>10</v>
      </c>
      <c r="H1025" s="4">
        <v>19.799999967217445</v>
      </c>
    </row>
    <row r="1026" spans="1:8">
      <c r="A1026" s="3">
        <v>35661</v>
      </c>
      <c r="B1026" t="s">
        <v>4</v>
      </c>
      <c r="C1026" t="s">
        <v>71</v>
      </c>
      <c r="D1026" t="s">
        <v>75</v>
      </c>
      <c r="E1026" t="s">
        <v>10</v>
      </c>
      <c r="F1026">
        <v>38</v>
      </c>
      <c r="G1026">
        <v>60</v>
      </c>
      <c r="H1026" s="4">
        <v>36.099999971687794</v>
      </c>
    </row>
    <row r="1027" spans="1:8">
      <c r="A1027" s="3">
        <v>35661</v>
      </c>
      <c r="B1027" t="s">
        <v>4</v>
      </c>
      <c r="C1027" t="s">
        <v>60</v>
      </c>
      <c r="D1027" t="s">
        <v>59</v>
      </c>
      <c r="E1027" t="s">
        <v>10</v>
      </c>
      <c r="F1027">
        <v>21</v>
      </c>
      <c r="G1027">
        <v>10</v>
      </c>
      <c r="H1027" s="4">
        <v>21</v>
      </c>
    </row>
    <row r="1028" spans="1:8">
      <c r="A1028" s="3">
        <v>35661</v>
      </c>
      <c r="B1028" t="s">
        <v>4</v>
      </c>
      <c r="C1028" t="s">
        <v>91</v>
      </c>
      <c r="D1028" t="s">
        <v>101</v>
      </c>
      <c r="E1028" t="s">
        <v>9</v>
      </c>
      <c r="F1028">
        <v>13.25</v>
      </c>
      <c r="G1028">
        <v>6</v>
      </c>
      <c r="H1028" s="4">
        <v>13.25</v>
      </c>
    </row>
    <row r="1029" spans="1:8">
      <c r="A1029" s="3">
        <v>35661</v>
      </c>
      <c r="B1029" t="s">
        <v>4</v>
      </c>
      <c r="C1029" t="s">
        <v>33</v>
      </c>
      <c r="D1029" t="s">
        <v>34</v>
      </c>
      <c r="E1029" t="s">
        <v>9</v>
      </c>
      <c r="F1029">
        <v>22</v>
      </c>
      <c r="G1029">
        <v>25</v>
      </c>
      <c r="H1029" s="4">
        <v>22</v>
      </c>
    </row>
    <row r="1030" spans="1:8">
      <c r="A1030" s="3">
        <v>35661</v>
      </c>
      <c r="B1030" t="s">
        <v>4</v>
      </c>
      <c r="C1030" t="s">
        <v>46</v>
      </c>
      <c r="D1030" t="s">
        <v>56</v>
      </c>
      <c r="E1030" t="s">
        <v>10</v>
      </c>
      <c r="F1030">
        <v>16.25</v>
      </c>
      <c r="G1030">
        <v>25</v>
      </c>
      <c r="H1030" s="4">
        <v>15.437499987892807</v>
      </c>
    </row>
    <row r="1031" spans="1:8">
      <c r="A1031" s="3">
        <v>35662</v>
      </c>
      <c r="B1031" t="s">
        <v>19</v>
      </c>
      <c r="C1031" t="s">
        <v>33</v>
      </c>
      <c r="D1031" t="s">
        <v>42</v>
      </c>
      <c r="E1031" t="s">
        <v>13</v>
      </c>
      <c r="F1031">
        <v>21.05</v>
      </c>
      <c r="G1031">
        <v>21</v>
      </c>
      <c r="H1031" s="4">
        <v>21.05</v>
      </c>
    </row>
    <row r="1032" spans="1:8">
      <c r="A1032" s="3">
        <v>35662</v>
      </c>
      <c r="B1032" t="s">
        <v>18</v>
      </c>
      <c r="C1032" t="s">
        <v>91</v>
      </c>
      <c r="D1032" t="s">
        <v>93</v>
      </c>
      <c r="E1032" t="s">
        <v>12</v>
      </c>
      <c r="F1032">
        <v>62.5</v>
      </c>
      <c r="G1032">
        <v>8</v>
      </c>
      <c r="H1032" s="4">
        <v>62.5</v>
      </c>
    </row>
    <row r="1033" spans="1:8">
      <c r="A1033" s="3">
        <v>35662</v>
      </c>
      <c r="B1033" t="s">
        <v>19</v>
      </c>
      <c r="C1033" t="s">
        <v>60</v>
      </c>
      <c r="D1033" t="s">
        <v>69</v>
      </c>
      <c r="E1033" t="s">
        <v>13</v>
      </c>
      <c r="F1033">
        <v>34.799999999999997</v>
      </c>
      <c r="G1033">
        <v>60</v>
      </c>
      <c r="H1033" s="4">
        <v>34.799999999999997</v>
      </c>
    </row>
    <row r="1034" spans="1:8">
      <c r="A1034" s="3">
        <v>35662</v>
      </c>
      <c r="B1034" t="s">
        <v>19</v>
      </c>
      <c r="C1034" t="s">
        <v>91</v>
      </c>
      <c r="D1034" t="s">
        <v>99</v>
      </c>
      <c r="E1034" t="s">
        <v>13</v>
      </c>
      <c r="F1034">
        <v>9.5</v>
      </c>
      <c r="G1034">
        <v>20</v>
      </c>
      <c r="H1034" s="4">
        <v>9.5</v>
      </c>
    </row>
    <row r="1035" spans="1:8">
      <c r="A1035" s="3">
        <v>35663</v>
      </c>
      <c r="B1035" t="s">
        <v>4</v>
      </c>
      <c r="C1035" t="s">
        <v>60</v>
      </c>
      <c r="D1035" t="s">
        <v>67</v>
      </c>
      <c r="E1035" t="s">
        <v>9</v>
      </c>
      <c r="F1035">
        <v>36</v>
      </c>
      <c r="G1035">
        <v>20</v>
      </c>
      <c r="H1035" s="4">
        <v>27</v>
      </c>
    </row>
    <row r="1036" spans="1:8">
      <c r="A1036" s="3">
        <v>35663</v>
      </c>
      <c r="B1036" t="s">
        <v>4</v>
      </c>
      <c r="C1036" t="s">
        <v>7</v>
      </c>
      <c r="D1036" t="s">
        <v>29</v>
      </c>
      <c r="E1036" t="s">
        <v>9</v>
      </c>
      <c r="F1036">
        <v>15</v>
      </c>
      <c r="G1036">
        <v>15</v>
      </c>
      <c r="H1036" s="4">
        <v>11.25</v>
      </c>
    </row>
    <row r="1037" spans="1:8">
      <c r="A1037" s="3">
        <v>35664</v>
      </c>
      <c r="B1037" t="s">
        <v>4</v>
      </c>
      <c r="C1037" t="s">
        <v>33</v>
      </c>
      <c r="D1037" t="s">
        <v>40</v>
      </c>
      <c r="E1037" t="s">
        <v>12</v>
      </c>
      <c r="F1037">
        <v>28.5</v>
      </c>
      <c r="G1037">
        <v>20</v>
      </c>
      <c r="H1037" s="4">
        <v>22.799999915063381</v>
      </c>
    </row>
    <row r="1038" spans="1:8">
      <c r="A1038" s="3">
        <v>35664</v>
      </c>
      <c r="B1038" t="s">
        <v>4</v>
      </c>
      <c r="C1038" t="s">
        <v>46</v>
      </c>
      <c r="D1038" t="s">
        <v>49</v>
      </c>
      <c r="E1038" t="s">
        <v>12</v>
      </c>
      <c r="F1038">
        <v>10</v>
      </c>
      <c r="G1038">
        <v>30</v>
      </c>
      <c r="H1038" s="4">
        <v>7.9999999701976776</v>
      </c>
    </row>
    <row r="1039" spans="1:8">
      <c r="A1039" s="3">
        <v>35664</v>
      </c>
      <c r="B1039" t="s">
        <v>19</v>
      </c>
      <c r="C1039" t="s">
        <v>7</v>
      </c>
      <c r="D1039" t="s">
        <v>20</v>
      </c>
      <c r="E1039" t="s">
        <v>9</v>
      </c>
      <c r="F1039">
        <v>19</v>
      </c>
      <c r="G1039">
        <v>50</v>
      </c>
      <c r="H1039" s="4">
        <v>19</v>
      </c>
    </row>
    <row r="1040" spans="1:8">
      <c r="A1040" s="3">
        <v>35664</v>
      </c>
      <c r="B1040" t="s">
        <v>19</v>
      </c>
      <c r="C1040" t="s">
        <v>91</v>
      </c>
      <c r="D1040" t="s">
        <v>97</v>
      </c>
      <c r="E1040" t="s">
        <v>9</v>
      </c>
      <c r="F1040">
        <v>18.399999999999999</v>
      </c>
      <c r="G1040">
        <v>60</v>
      </c>
      <c r="H1040" s="4">
        <v>18.399999999999999</v>
      </c>
    </row>
    <row r="1041" spans="1:8">
      <c r="A1041" s="3">
        <v>35667</v>
      </c>
      <c r="B1041" t="s">
        <v>21</v>
      </c>
      <c r="C1041" t="s">
        <v>85</v>
      </c>
      <c r="D1041" t="s">
        <v>87</v>
      </c>
      <c r="E1041" t="s">
        <v>10</v>
      </c>
      <c r="F1041">
        <v>45.6</v>
      </c>
      <c r="G1041">
        <v>15</v>
      </c>
      <c r="H1041" s="4">
        <v>34.200000000000003</v>
      </c>
    </row>
    <row r="1042" spans="1:8">
      <c r="A1042" s="3">
        <v>35667</v>
      </c>
      <c r="B1042" t="s">
        <v>21</v>
      </c>
      <c r="C1042" t="s">
        <v>91</v>
      </c>
      <c r="D1042" t="s">
        <v>100</v>
      </c>
      <c r="E1042" t="s">
        <v>10</v>
      </c>
      <c r="F1042">
        <v>12</v>
      </c>
      <c r="G1042">
        <v>2</v>
      </c>
      <c r="H1042" s="4">
        <v>9</v>
      </c>
    </row>
    <row r="1043" spans="1:8">
      <c r="A1043" s="3">
        <v>35667</v>
      </c>
      <c r="B1043" t="s">
        <v>19</v>
      </c>
      <c r="C1043" t="s">
        <v>91</v>
      </c>
      <c r="D1043" t="s">
        <v>100</v>
      </c>
      <c r="E1043" t="s">
        <v>13</v>
      </c>
      <c r="F1043">
        <v>12</v>
      </c>
      <c r="G1043">
        <v>21</v>
      </c>
      <c r="H1043" s="4">
        <v>10.799999982118607</v>
      </c>
    </row>
    <row r="1044" spans="1:8">
      <c r="A1044" s="3">
        <v>35667</v>
      </c>
      <c r="B1044" t="s">
        <v>19</v>
      </c>
      <c r="C1044" t="s">
        <v>7</v>
      </c>
      <c r="D1044" t="s">
        <v>27</v>
      </c>
      <c r="E1044" t="s">
        <v>13</v>
      </c>
      <c r="F1044">
        <v>46</v>
      </c>
      <c r="G1044">
        <v>20</v>
      </c>
      <c r="H1044" s="4">
        <v>46</v>
      </c>
    </row>
    <row r="1045" spans="1:8">
      <c r="A1045" s="3">
        <v>35667</v>
      </c>
      <c r="B1045" t="s">
        <v>19</v>
      </c>
      <c r="C1045" t="s">
        <v>91</v>
      </c>
      <c r="D1045" t="s">
        <v>93</v>
      </c>
      <c r="E1045" t="s">
        <v>13</v>
      </c>
      <c r="F1045">
        <v>62.5</v>
      </c>
      <c r="G1045">
        <v>4</v>
      </c>
      <c r="H1045" s="4">
        <v>56.249999906867743</v>
      </c>
    </row>
    <row r="1046" spans="1:8">
      <c r="A1046" s="3">
        <v>35667</v>
      </c>
      <c r="B1046" t="s">
        <v>21</v>
      </c>
      <c r="C1046" t="s">
        <v>7</v>
      </c>
      <c r="D1046" t="s">
        <v>26</v>
      </c>
      <c r="E1046" t="s">
        <v>10</v>
      </c>
      <c r="F1046">
        <v>18</v>
      </c>
      <c r="G1046">
        <v>21</v>
      </c>
      <c r="H1046" s="4">
        <v>13.5</v>
      </c>
    </row>
    <row r="1047" spans="1:8">
      <c r="A1047" s="3">
        <v>35668</v>
      </c>
      <c r="B1047" t="s">
        <v>8</v>
      </c>
      <c r="C1047" t="s">
        <v>91</v>
      </c>
      <c r="D1047" t="s">
        <v>93</v>
      </c>
      <c r="E1047" t="s">
        <v>9</v>
      </c>
      <c r="F1047">
        <v>62.5</v>
      </c>
      <c r="G1047">
        <v>20</v>
      </c>
      <c r="H1047" s="4">
        <v>62.5</v>
      </c>
    </row>
    <row r="1048" spans="1:8">
      <c r="A1048" s="3">
        <v>35668</v>
      </c>
      <c r="B1048" t="s">
        <v>8</v>
      </c>
      <c r="C1048" t="s">
        <v>91</v>
      </c>
      <c r="D1048" t="s">
        <v>95</v>
      </c>
      <c r="E1048" t="s">
        <v>9</v>
      </c>
      <c r="F1048">
        <v>19</v>
      </c>
      <c r="G1048">
        <v>15</v>
      </c>
      <c r="H1048" s="4">
        <v>19</v>
      </c>
    </row>
    <row r="1049" spans="1:8">
      <c r="A1049" s="3">
        <v>35669</v>
      </c>
      <c r="B1049" t="s">
        <v>4</v>
      </c>
      <c r="C1049" t="s">
        <v>33</v>
      </c>
      <c r="D1049" t="s">
        <v>44</v>
      </c>
      <c r="E1049" t="s">
        <v>16</v>
      </c>
      <c r="F1049">
        <v>13</v>
      </c>
      <c r="G1049">
        <v>35</v>
      </c>
      <c r="H1049" s="4">
        <v>9.75</v>
      </c>
    </row>
    <row r="1050" spans="1:8">
      <c r="A1050" s="3">
        <v>35669</v>
      </c>
      <c r="B1050" t="s">
        <v>4</v>
      </c>
      <c r="C1050" t="s">
        <v>7</v>
      </c>
      <c r="D1050" t="s">
        <v>6</v>
      </c>
      <c r="E1050" t="s">
        <v>16</v>
      </c>
      <c r="F1050">
        <v>18</v>
      </c>
      <c r="G1050">
        <v>15</v>
      </c>
      <c r="H1050" s="4">
        <v>13.5</v>
      </c>
    </row>
    <row r="1051" spans="1:8">
      <c r="A1051" s="3">
        <v>35669</v>
      </c>
      <c r="B1051" t="s">
        <v>4</v>
      </c>
      <c r="C1051" t="s">
        <v>46</v>
      </c>
      <c r="D1051" t="s">
        <v>47</v>
      </c>
      <c r="E1051" t="s">
        <v>9</v>
      </c>
      <c r="F1051">
        <v>9.1999999999999993</v>
      </c>
      <c r="G1051">
        <v>30</v>
      </c>
      <c r="H1051" s="4">
        <v>9.1999999999999993</v>
      </c>
    </row>
    <row r="1052" spans="1:8">
      <c r="A1052" s="3">
        <v>35669</v>
      </c>
      <c r="B1052" t="s">
        <v>4</v>
      </c>
      <c r="C1052" t="s">
        <v>91</v>
      </c>
      <c r="D1052" t="s">
        <v>90</v>
      </c>
      <c r="E1052" t="s">
        <v>16</v>
      </c>
      <c r="F1052">
        <v>31</v>
      </c>
      <c r="G1052">
        <v>18</v>
      </c>
      <c r="H1052" s="4">
        <v>23.25</v>
      </c>
    </row>
    <row r="1053" spans="1:8">
      <c r="A1053" s="3">
        <v>35669</v>
      </c>
      <c r="B1053" t="s">
        <v>4</v>
      </c>
      <c r="C1053" t="s">
        <v>60</v>
      </c>
      <c r="D1053" t="s">
        <v>68</v>
      </c>
      <c r="E1053" t="s">
        <v>16</v>
      </c>
      <c r="F1053">
        <v>21.5</v>
      </c>
      <c r="G1053">
        <v>30</v>
      </c>
      <c r="H1053" s="4">
        <v>16.125</v>
      </c>
    </row>
    <row r="1054" spans="1:8">
      <c r="A1054" s="3">
        <v>35669</v>
      </c>
      <c r="B1054" t="s">
        <v>4</v>
      </c>
      <c r="C1054" t="s">
        <v>7</v>
      </c>
      <c r="D1054" t="s">
        <v>26</v>
      </c>
      <c r="E1054" t="s">
        <v>9</v>
      </c>
      <c r="F1054">
        <v>18</v>
      </c>
      <c r="G1054">
        <v>20</v>
      </c>
      <c r="H1054" s="4">
        <v>18</v>
      </c>
    </row>
    <row r="1055" spans="1:8">
      <c r="A1055" s="3">
        <v>35670</v>
      </c>
      <c r="B1055" t="s">
        <v>8</v>
      </c>
      <c r="C1055" t="s">
        <v>85</v>
      </c>
      <c r="D1055" t="s">
        <v>87</v>
      </c>
      <c r="E1055" t="s">
        <v>14</v>
      </c>
      <c r="F1055">
        <v>45.6</v>
      </c>
      <c r="G1055">
        <v>20</v>
      </c>
      <c r="H1055" s="4">
        <v>45.6</v>
      </c>
    </row>
    <row r="1056" spans="1:8">
      <c r="A1056" s="3">
        <v>35670</v>
      </c>
      <c r="B1056" t="s">
        <v>4</v>
      </c>
      <c r="C1056" t="s">
        <v>71</v>
      </c>
      <c r="D1056" t="s">
        <v>70</v>
      </c>
      <c r="E1056" t="s">
        <v>14</v>
      </c>
      <c r="F1056">
        <v>21</v>
      </c>
      <c r="G1056">
        <v>15</v>
      </c>
      <c r="H1056" s="4">
        <v>21</v>
      </c>
    </row>
    <row r="1057" spans="1:8">
      <c r="A1057" s="3">
        <v>35670</v>
      </c>
      <c r="B1057" t="s">
        <v>4</v>
      </c>
      <c r="C1057" t="s">
        <v>7</v>
      </c>
      <c r="D1057" t="s">
        <v>22</v>
      </c>
      <c r="E1057" t="s">
        <v>14</v>
      </c>
      <c r="F1057">
        <v>4.5</v>
      </c>
      <c r="G1057">
        <v>15</v>
      </c>
      <c r="H1057" s="4">
        <v>3.8249999731779099</v>
      </c>
    </row>
    <row r="1058" spans="1:8">
      <c r="A1058" s="3">
        <v>35670</v>
      </c>
      <c r="B1058" t="s">
        <v>8</v>
      </c>
      <c r="C1058" t="s">
        <v>60</v>
      </c>
      <c r="D1058" t="s">
        <v>69</v>
      </c>
      <c r="E1058" t="s">
        <v>14</v>
      </c>
      <c r="F1058">
        <v>34.799999999999997</v>
      </c>
      <c r="G1058">
        <v>15</v>
      </c>
      <c r="H1058" s="4">
        <v>34.799999999999997</v>
      </c>
    </row>
    <row r="1059" spans="1:8">
      <c r="A1059" s="3">
        <v>35671</v>
      </c>
      <c r="B1059" t="s">
        <v>19</v>
      </c>
      <c r="C1059" t="s">
        <v>91</v>
      </c>
      <c r="D1059" t="s">
        <v>94</v>
      </c>
      <c r="E1059" t="s">
        <v>14</v>
      </c>
      <c r="F1059">
        <v>25.89</v>
      </c>
      <c r="G1059">
        <v>30</v>
      </c>
      <c r="H1059" s="4">
        <v>25.89</v>
      </c>
    </row>
    <row r="1060" spans="1:8">
      <c r="A1060" s="3">
        <v>35671</v>
      </c>
      <c r="B1060" t="s">
        <v>19</v>
      </c>
      <c r="C1060" t="s">
        <v>79</v>
      </c>
      <c r="D1060" t="s">
        <v>83</v>
      </c>
      <c r="E1060" t="s">
        <v>14</v>
      </c>
      <c r="F1060">
        <v>7.45</v>
      </c>
      <c r="G1060">
        <v>30</v>
      </c>
      <c r="H1060" s="4">
        <v>7.45</v>
      </c>
    </row>
    <row r="1061" spans="1:8">
      <c r="A1061" s="3">
        <v>35671</v>
      </c>
      <c r="B1061" t="s">
        <v>19</v>
      </c>
      <c r="C1061" t="s">
        <v>79</v>
      </c>
      <c r="D1061" t="s">
        <v>82</v>
      </c>
      <c r="E1061" t="s">
        <v>14</v>
      </c>
      <c r="F1061">
        <v>32.799999999999997</v>
      </c>
      <c r="G1061">
        <v>25</v>
      </c>
      <c r="H1061" s="4">
        <v>31.159999975562094</v>
      </c>
    </row>
    <row r="1062" spans="1:8">
      <c r="A1062" s="3">
        <v>35674</v>
      </c>
      <c r="B1062" t="s">
        <v>8</v>
      </c>
      <c r="C1062" t="s">
        <v>71</v>
      </c>
      <c r="D1062" t="s">
        <v>73</v>
      </c>
      <c r="E1062" t="s">
        <v>9</v>
      </c>
      <c r="F1062">
        <v>14</v>
      </c>
      <c r="G1062">
        <v>20</v>
      </c>
      <c r="H1062" s="4">
        <v>14</v>
      </c>
    </row>
    <row r="1063" spans="1:8">
      <c r="A1063" s="3">
        <v>35674</v>
      </c>
      <c r="B1063" t="s">
        <v>8</v>
      </c>
      <c r="C1063" t="s">
        <v>91</v>
      </c>
      <c r="D1063" t="s">
        <v>94</v>
      </c>
      <c r="E1063" t="s">
        <v>9</v>
      </c>
      <c r="F1063">
        <v>25.89</v>
      </c>
      <c r="G1063">
        <v>2</v>
      </c>
      <c r="H1063" s="4">
        <v>19.4175</v>
      </c>
    </row>
    <row r="1064" spans="1:8">
      <c r="A1064" s="3">
        <v>35674</v>
      </c>
      <c r="B1064" t="s">
        <v>4</v>
      </c>
      <c r="C1064" t="s">
        <v>71</v>
      </c>
      <c r="D1064" t="s">
        <v>70</v>
      </c>
      <c r="E1064" t="s">
        <v>11</v>
      </c>
      <c r="F1064">
        <v>21</v>
      </c>
      <c r="G1064">
        <v>20</v>
      </c>
      <c r="H1064" s="4">
        <v>15.75</v>
      </c>
    </row>
    <row r="1065" spans="1:8">
      <c r="A1065" s="3">
        <v>35674</v>
      </c>
      <c r="B1065" t="s">
        <v>4</v>
      </c>
      <c r="C1065" t="s">
        <v>46</v>
      </c>
      <c r="D1065" t="s">
        <v>47</v>
      </c>
      <c r="E1065" t="s">
        <v>11</v>
      </c>
      <c r="F1065">
        <v>9.1999999999999993</v>
      </c>
      <c r="G1065">
        <v>12</v>
      </c>
      <c r="H1065" s="4">
        <v>6.8999999999999995</v>
      </c>
    </row>
    <row r="1066" spans="1:8">
      <c r="A1066" s="3">
        <v>35675</v>
      </c>
      <c r="B1066" t="s">
        <v>4</v>
      </c>
      <c r="C1066" t="s">
        <v>46</v>
      </c>
      <c r="D1066" t="s">
        <v>45</v>
      </c>
      <c r="E1066" t="s">
        <v>5</v>
      </c>
      <c r="F1066">
        <v>17.45</v>
      </c>
      <c r="G1066">
        <v>30</v>
      </c>
      <c r="H1066" s="4">
        <v>15.704999973997474</v>
      </c>
    </row>
    <row r="1067" spans="1:8">
      <c r="A1067" s="3">
        <v>35675</v>
      </c>
      <c r="B1067" t="s">
        <v>4</v>
      </c>
      <c r="C1067" t="s">
        <v>60</v>
      </c>
      <c r="D1067" t="s">
        <v>66</v>
      </c>
      <c r="E1067" t="s">
        <v>5</v>
      </c>
      <c r="F1067">
        <v>34</v>
      </c>
      <c r="G1067">
        <v>20</v>
      </c>
      <c r="H1067" s="4">
        <v>30.599999949336052</v>
      </c>
    </row>
    <row r="1068" spans="1:8">
      <c r="A1068" s="3">
        <v>35675</v>
      </c>
      <c r="B1068" t="s">
        <v>8</v>
      </c>
      <c r="C1068" t="s">
        <v>79</v>
      </c>
      <c r="D1068" t="s">
        <v>83</v>
      </c>
      <c r="E1068" t="s">
        <v>14</v>
      </c>
      <c r="F1068">
        <v>7.45</v>
      </c>
      <c r="G1068">
        <v>6</v>
      </c>
      <c r="H1068" s="4">
        <v>6.7049999888986349</v>
      </c>
    </row>
    <row r="1069" spans="1:8">
      <c r="A1069" s="3">
        <v>35675</v>
      </c>
      <c r="B1069" t="s">
        <v>8</v>
      </c>
      <c r="C1069" t="s">
        <v>33</v>
      </c>
      <c r="D1069" t="s">
        <v>34</v>
      </c>
      <c r="E1069" t="s">
        <v>14</v>
      </c>
      <c r="F1069">
        <v>22</v>
      </c>
      <c r="G1069">
        <v>12</v>
      </c>
      <c r="H1069" s="4">
        <v>19.799999967217445</v>
      </c>
    </row>
    <row r="1070" spans="1:8">
      <c r="A1070" s="3">
        <v>35675</v>
      </c>
      <c r="B1070" t="s">
        <v>8</v>
      </c>
      <c r="C1070" t="s">
        <v>7</v>
      </c>
      <c r="D1070" t="s">
        <v>26</v>
      </c>
      <c r="E1070" t="s">
        <v>14</v>
      </c>
      <c r="F1070">
        <v>18</v>
      </c>
      <c r="G1070">
        <v>20</v>
      </c>
      <c r="H1070" s="4">
        <v>16.19999997317791</v>
      </c>
    </row>
    <row r="1071" spans="1:8">
      <c r="A1071" s="3">
        <v>35676</v>
      </c>
      <c r="B1071" t="s">
        <v>4</v>
      </c>
      <c r="C1071" t="s">
        <v>91</v>
      </c>
      <c r="D1071" t="s">
        <v>98</v>
      </c>
      <c r="E1071" t="s">
        <v>5</v>
      </c>
      <c r="F1071">
        <v>9.65</v>
      </c>
      <c r="G1071">
        <v>20</v>
      </c>
      <c r="H1071" s="4">
        <v>7.7199999712407594</v>
      </c>
    </row>
    <row r="1072" spans="1:8">
      <c r="A1072" s="3">
        <v>35677</v>
      </c>
      <c r="B1072" t="s">
        <v>18</v>
      </c>
      <c r="C1072" t="s">
        <v>71</v>
      </c>
      <c r="D1072" t="s">
        <v>75</v>
      </c>
      <c r="E1072" t="s">
        <v>17</v>
      </c>
      <c r="F1072">
        <v>38</v>
      </c>
      <c r="G1072">
        <v>45</v>
      </c>
      <c r="H1072" s="4">
        <v>38</v>
      </c>
    </row>
    <row r="1073" spans="1:8">
      <c r="A1073" s="3">
        <v>35677</v>
      </c>
      <c r="B1073" t="s">
        <v>4</v>
      </c>
      <c r="C1073" t="s">
        <v>46</v>
      </c>
      <c r="D1073" t="s">
        <v>53</v>
      </c>
      <c r="E1073" t="s">
        <v>10</v>
      </c>
      <c r="F1073">
        <v>9.5</v>
      </c>
      <c r="G1073">
        <v>6</v>
      </c>
      <c r="H1073" s="4">
        <v>8.5499999858438969</v>
      </c>
    </row>
    <row r="1074" spans="1:8">
      <c r="A1074" s="3">
        <v>35677</v>
      </c>
      <c r="B1074" t="s">
        <v>18</v>
      </c>
      <c r="C1074" t="s">
        <v>46</v>
      </c>
      <c r="D1074" t="s">
        <v>53</v>
      </c>
      <c r="E1074" t="s">
        <v>17</v>
      </c>
      <c r="F1074">
        <v>9.5</v>
      </c>
      <c r="G1074">
        <v>10</v>
      </c>
      <c r="H1074" s="4">
        <v>9.5</v>
      </c>
    </row>
    <row r="1075" spans="1:8">
      <c r="A1075" s="3">
        <v>35677</v>
      </c>
      <c r="B1075" t="s">
        <v>4</v>
      </c>
      <c r="C1075" t="s">
        <v>33</v>
      </c>
      <c r="D1075" t="s">
        <v>39</v>
      </c>
      <c r="E1075" t="s">
        <v>10</v>
      </c>
      <c r="F1075">
        <v>19.45</v>
      </c>
      <c r="G1075">
        <v>28</v>
      </c>
      <c r="H1075" s="4">
        <v>17.504999971017241</v>
      </c>
    </row>
    <row r="1076" spans="1:8">
      <c r="A1076" s="3">
        <v>35677</v>
      </c>
      <c r="B1076" t="s">
        <v>18</v>
      </c>
      <c r="C1076" t="s">
        <v>60</v>
      </c>
      <c r="D1076" t="s">
        <v>66</v>
      </c>
      <c r="E1076" t="s">
        <v>17</v>
      </c>
      <c r="F1076">
        <v>34</v>
      </c>
      <c r="G1076">
        <v>30</v>
      </c>
      <c r="H1076" s="4">
        <v>34</v>
      </c>
    </row>
    <row r="1077" spans="1:8">
      <c r="A1077" s="3">
        <v>35677</v>
      </c>
      <c r="B1077" t="s">
        <v>18</v>
      </c>
      <c r="C1077" t="s">
        <v>91</v>
      </c>
      <c r="D1077" t="s">
        <v>100</v>
      </c>
      <c r="E1077" t="s">
        <v>17</v>
      </c>
      <c r="F1077">
        <v>12</v>
      </c>
      <c r="G1077">
        <v>45</v>
      </c>
      <c r="H1077" s="4">
        <v>12</v>
      </c>
    </row>
    <row r="1078" spans="1:8">
      <c r="A1078" s="3">
        <v>35677</v>
      </c>
      <c r="B1078" t="s">
        <v>4</v>
      </c>
      <c r="C1078" t="s">
        <v>85</v>
      </c>
      <c r="D1078" t="s">
        <v>86</v>
      </c>
      <c r="E1078" t="s">
        <v>10</v>
      </c>
      <c r="F1078">
        <v>23.25</v>
      </c>
      <c r="G1078">
        <v>3</v>
      </c>
      <c r="H1078" s="4">
        <v>20.9249999653548</v>
      </c>
    </row>
    <row r="1079" spans="1:8">
      <c r="A1079" s="3">
        <v>35677</v>
      </c>
      <c r="B1079" t="s">
        <v>18</v>
      </c>
      <c r="C1079" t="s">
        <v>33</v>
      </c>
      <c r="D1079" t="s">
        <v>38</v>
      </c>
      <c r="E1079" t="s">
        <v>17</v>
      </c>
      <c r="F1079">
        <v>15.5</v>
      </c>
      <c r="G1079">
        <v>50</v>
      </c>
      <c r="H1079" s="4">
        <v>15.5</v>
      </c>
    </row>
    <row r="1080" spans="1:8">
      <c r="A1080" s="3">
        <v>35677</v>
      </c>
      <c r="B1080" t="s">
        <v>18</v>
      </c>
      <c r="C1080" t="s">
        <v>91</v>
      </c>
      <c r="D1080" t="s">
        <v>98</v>
      </c>
      <c r="E1080" t="s">
        <v>17</v>
      </c>
      <c r="F1080">
        <v>9.65</v>
      </c>
      <c r="G1080">
        <v>24</v>
      </c>
      <c r="H1080" s="4">
        <v>9.65</v>
      </c>
    </row>
    <row r="1081" spans="1:8">
      <c r="A1081" s="3">
        <v>35678</v>
      </c>
      <c r="B1081" t="s">
        <v>4</v>
      </c>
      <c r="C1081" t="s">
        <v>60</v>
      </c>
      <c r="D1081" t="s">
        <v>66</v>
      </c>
      <c r="E1081" t="s">
        <v>9</v>
      </c>
      <c r="F1081">
        <v>34</v>
      </c>
      <c r="G1081">
        <v>55</v>
      </c>
      <c r="H1081" s="4">
        <v>32.299999974668026</v>
      </c>
    </row>
    <row r="1082" spans="1:8">
      <c r="A1082" s="3">
        <v>35678</v>
      </c>
      <c r="B1082" t="s">
        <v>4</v>
      </c>
      <c r="C1082" t="s">
        <v>46</v>
      </c>
      <c r="D1082" t="s">
        <v>49</v>
      </c>
      <c r="E1082" t="s">
        <v>9</v>
      </c>
      <c r="F1082">
        <v>10</v>
      </c>
      <c r="G1082">
        <v>60</v>
      </c>
      <c r="H1082" s="4">
        <v>10</v>
      </c>
    </row>
    <row r="1083" spans="1:8">
      <c r="A1083" s="3">
        <v>35678</v>
      </c>
      <c r="B1083" t="s">
        <v>4</v>
      </c>
      <c r="C1083" t="s">
        <v>33</v>
      </c>
      <c r="D1083" t="s">
        <v>44</v>
      </c>
      <c r="E1083" t="s">
        <v>9</v>
      </c>
      <c r="F1083">
        <v>13</v>
      </c>
      <c r="G1083">
        <v>70</v>
      </c>
      <c r="H1083" s="4">
        <v>12.349999990314245</v>
      </c>
    </row>
    <row r="1084" spans="1:8">
      <c r="A1084" s="3">
        <v>35678</v>
      </c>
      <c r="B1084" t="s">
        <v>4</v>
      </c>
      <c r="C1084" t="s">
        <v>7</v>
      </c>
      <c r="D1084" t="s">
        <v>29</v>
      </c>
      <c r="E1084" t="s">
        <v>12</v>
      </c>
      <c r="F1084">
        <v>15</v>
      </c>
      <c r="G1084">
        <v>40</v>
      </c>
      <c r="H1084" s="4">
        <v>14.249999988824129</v>
      </c>
    </row>
    <row r="1085" spans="1:8">
      <c r="A1085" s="3">
        <v>35678</v>
      </c>
      <c r="B1085" t="s">
        <v>4</v>
      </c>
      <c r="C1085" t="s">
        <v>60</v>
      </c>
      <c r="D1085" t="s">
        <v>62</v>
      </c>
      <c r="E1085" t="s">
        <v>12</v>
      </c>
      <c r="F1085">
        <v>12.5</v>
      </c>
      <c r="G1085">
        <v>20</v>
      </c>
      <c r="H1085" s="4">
        <v>11.874999990686774</v>
      </c>
    </row>
    <row r="1086" spans="1:8">
      <c r="A1086" s="3">
        <v>35678</v>
      </c>
      <c r="B1086" t="s">
        <v>4</v>
      </c>
      <c r="C1086" t="s">
        <v>91</v>
      </c>
      <c r="D1086" t="s">
        <v>97</v>
      </c>
      <c r="E1086" t="s">
        <v>9</v>
      </c>
      <c r="F1086">
        <v>18.399999999999999</v>
      </c>
      <c r="G1086">
        <v>70</v>
      </c>
      <c r="H1086" s="4">
        <v>17.479999986290931</v>
      </c>
    </row>
    <row r="1087" spans="1:8">
      <c r="A1087" s="3">
        <v>35678</v>
      </c>
      <c r="B1087" t="s">
        <v>4</v>
      </c>
      <c r="C1087" t="s">
        <v>91</v>
      </c>
      <c r="D1087" t="s">
        <v>97</v>
      </c>
      <c r="E1087" t="s">
        <v>12</v>
      </c>
      <c r="F1087">
        <v>18.399999999999999</v>
      </c>
      <c r="G1087">
        <v>24</v>
      </c>
      <c r="H1087" s="4">
        <v>17.479999986290931</v>
      </c>
    </row>
    <row r="1088" spans="1:8">
      <c r="A1088" s="3">
        <v>35681</v>
      </c>
      <c r="B1088" t="s">
        <v>15</v>
      </c>
      <c r="C1088" t="s">
        <v>46</v>
      </c>
      <c r="D1088" t="s">
        <v>48</v>
      </c>
      <c r="E1088" t="s">
        <v>11</v>
      </c>
      <c r="F1088">
        <v>81</v>
      </c>
      <c r="G1088">
        <v>21</v>
      </c>
      <c r="H1088" s="4">
        <v>81</v>
      </c>
    </row>
    <row r="1089" spans="1:8">
      <c r="A1089" s="3">
        <v>35682</v>
      </c>
      <c r="B1089" t="s">
        <v>4</v>
      </c>
      <c r="C1089" t="s">
        <v>91</v>
      </c>
      <c r="D1089" t="s">
        <v>101</v>
      </c>
      <c r="E1089" t="s">
        <v>12</v>
      </c>
      <c r="F1089">
        <v>13.25</v>
      </c>
      <c r="G1089">
        <v>49</v>
      </c>
      <c r="H1089" s="4">
        <v>10.599999960511923</v>
      </c>
    </row>
    <row r="1090" spans="1:8">
      <c r="A1090" s="3">
        <v>35682</v>
      </c>
      <c r="B1090" t="s">
        <v>4</v>
      </c>
      <c r="C1090" t="s">
        <v>46</v>
      </c>
      <c r="D1090" t="s">
        <v>58</v>
      </c>
      <c r="E1090" t="s">
        <v>13</v>
      </c>
      <c r="F1090">
        <v>12.5</v>
      </c>
      <c r="G1090">
        <v>10</v>
      </c>
      <c r="H1090" s="4">
        <v>12.5</v>
      </c>
    </row>
    <row r="1091" spans="1:8">
      <c r="A1091" s="3">
        <v>35682</v>
      </c>
      <c r="B1091" t="s">
        <v>4</v>
      </c>
      <c r="C1091" t="s">
        <v>7</v>
      </c>
      <c r="D1091" t="s">
        <v>26</v>
      </c>
      <c r="E1091" t="s">
        <v>12</v>
      </c>
      <c r="F1091">
        <v>18</v>
      </c>
      <c r="G1091">
        <v>3</v>
      </c>
      <c r="H1091" s="4">
        <v>14.39999994635582</v>
      </c>
    </row>
    <row r="1092" spans="1:8">
      <c r="A1092" s="3">
        <v>35683</v>
      </c>
      <c r="B1092" t="s">
        <v>8</v>
      </c>
      <c r="C1092" t="s">
        <v>71</v>
      </c>
      <c r="D1092" t="s">
        <v>75</v>
      </c>
      <c r="E1092" t="s">
        <v>5</v>
      </c>
      <c r="F1092">
        <v>38</v>
      </c>
      <c r="G1092">
        <v>12</v>
      </c>
      <c r="H1092" s="4">
        <v>32.29999977350235</v>
      </c>
    </row>
    <row r="1093" spans="1:8">
      <c r="A1093" s="3">
        <v>35683</v>
      </c>
      <c r="B1093" t="s">
        <v>18</v>
      </c>
      <c r="C1093" t="s">
        <v>71</v>
      </c>
      <c r="D1093" t="s">
        <v>73</v>
      </c>
      <c r="E1093" t="s">
        <v>17</v>
      </c>
      <c r="F1093">
        <v>14</v>
      </c>
      <c r="G1093">
        <v>30</v>
      </c>
      <c r="H1093" s="4">
        <v>13.299999989569187</v>
      </c>
    </row>
    <row r="1094" spans="1:8">
      <c r="A1094" s="3">
        <v>35683</v>
      </c>
      <c r="B1094" t="s">
        <v>8</v>
      </c>
      <c r="C1094" t="s">
        <v>33</v>
      </c>
      <c r="D1094" t="s">
        <v>42</v>
      </c>
      <c r="E1094" t="s">
        <v>5</v>
      </c>
      <c r="F1094">
        <v>21.05</v>
      </c>
      <c r="G1094">
        <v>15</v>
      </c>
      <c r="H1094" s="4">
        <v>17.892499874532223</v>
      </c>
    </row>
    <row r="1095" spans="1:8">
      <c r="A1095" s="3">
        <v>35683</v>
      </c>
      <c r="B1095" t="s">
        <v>18</v>
      </c>
      <c r="C1095" t="s">
        <v>91</v>
      </c>
      <c r="D1095" t="s">
        <v>97</v>
      </c>
      <c r="E1095" t="s">
        <v>17</v>
      </c>
      <c r="F1095">
        <v>18.399999999999999</v>
      </c>
      <c r="G1095">
        <v>30</v>
      </c>
      <c r="H1095" s="4">
        <v>17.479999986290931</v>
      </c>
    </row>
    <row r="1096" spans="1:8">
      <c r="A1096" s="3">
        <v>35683</v>
      </c>
      <c r="B1096" t="s">
        <v>8</v>
      </c>
      <c r="C1096" t="s">
        <v>91</v>
      </c>
      <c r="D1096" t="s">
        <v>90</v>
      </c>
      <c r="E1096" t="s">
        <v>5</v>
      </c>
      <c r="F1096">
        <v>31</v>
      </c>
      <c r="G1096">
        <v>24</v>
      </c>
      <c r="H1096" s="4">
        <v>26.349999815225601</v>
      </c>
    </row>
    <row r="1097" spans="1:8">
      <c r="A1097" s="3">
        <v>35683</v>
      </c>
      <c r="B1097" t="s">
        <v>18</v>
      </c>
      <c r="C1097" t="s">
        <v>85</v>
      </c>
      <c r="D1097" t="s">
        <v>88</v>
      </c>
      <c r="E1097" t="s">
        <v>17</v>
      </c>
      <c r="F1097">
        <v>53</v>
      </c>
      <c r="G1097">
        <v>20</v>
      </c>
      <c r="H1097" s="4">
        <v>50.349999960511923</v>
      </c>
    </row>
    <row r="1098" spans="1:8">
      <c r="A1098" s="3">
        <v>35684</v>
      </c>
      <c r="B1098" t="s">
        <v>4</v>
      </c>
      <c r="C1098" t="s">
        <v>60</v>
      </c>
      <c r="D1098" t="s">
        <v>65</v>
      </c>
      <c r="E1098" t="s">
        <v>5</v>
      </c>
      <c r="F1098">
        <v>55</v>
      </c>
      <c r="G1098">
        <v>1</v>
      </c>
      <c r="H1098" s="4">
        <v>55</v>
      </c>
    </row>
    <row r="1099" spans="1:8">
      <c r="A1099" s="3">
        <v>35684</v>
      </c>
      <c r="B1099" t="s">
        <v>4</v>
      </c>
      <c r="C1099" t="s">
        <v>7</v>
      </c>
      <c r="D1099" t="s">
        <v>31</v>
      </c>
      <c r="E1099" t="s">
        <v>5</v>
      </c>
      <c r="F1099">
        <v>18</v>
      </c>
      <c r="G1099">
        <v>10</v>
      </c>
      <c r="H1099" s="4">
        <v>18</v>
      </c>
    </row>
    <row r="1100" spans="1:8">
      <c r="A1100" s="3">
        <v>35684</v>
      </c>
      <c r="B1100" t="s">
        <v>4</v>
      </c>
      <c r="C1100" t="s">
        <v>85</v>
      </c>
      <c r="D1100" t="s">
        <v>88</v>
      </c>
      <c r="E1100" t="s">
        <v>5</v>
      </c>
      <c r="F1100">
        <v>53</v>
      </c>
      <c r="G1100">
        <v>20</v>
      </c>
      <c r="H1100" s="4">
        <v>53</v>
      </c>
    </row>
    <row r="1101" spans="1:8">
      <c r="A1101" s="3">
        <v>35685</v>
      </c>
      <c r="B1101" t="s">
        <v>8</v>
      </c>
      <c r="C1101" t="s">
        <v>33</v>
      </c>
      <c r="D1101" t="s">
        <v>42</v>
      </c>
      <c r="E1101" t="s">
        <v>12</v>
      </c>
      <c r="F1101">
        <v>21.05</v>
      </c>
      <c r="G1101">
        <v>10</v>
      </c>
      <c r="H1101" s="4">
        <v>21.05</v>
      </c>
    </row>
    <row r="1102" spans="1:8">
      <c r="A1102" s="3">
        <v>35685</v>
      </c>
      <c r="B1102" t="s">
        <v>19</v>
      </c>
      <c r="C1102" t="s">
        <v>60</v>
      </c>
      <c r="D1102" t="s">
        <v>67</v>
      </c>
      <c r="E1102" t="s">
        <v>12</v>
      </c>
      <c r="F1102">
        <v>36</v>
      </c>
      <c r="G1102">
        <v>45</v>
      </c>
      <c r="H1102" s="4">
        <v>28.799999892711639</v>
      </c>
    </row>
    <row r="1103" spans="1:8">
      <c r="A1103" s="3">
        <v>35685</v>
      </c>
      <c r="B1103" t="s">
        <v>8</v>
      </c>
      <c r="C1103" t="s">
        <v>79</v>
      </c>
      <c r="D1103" t="s">
        <v>81</v>
      </c>
      <c r="E1103" t="s">
        <v>12</v>
      </c>
      <c r="F1103">
        <v>123.79</v>
      </c>
      <c r="G1103">
        <v>36</v>
      </c>
      <c r="H1103" s="4">
        <v>123.79</v>
      </c>
    </row>
    <row r="1104" spans="1:8">
      <c r="A1104" s="3">
        <v>35685</v>
      </c>
      <c r="B1104" t="s">
        <v>19</v>
      </c>
      <c r="C1104" t="s">
        <v>60</v>
      </c>
      <c r="D1104" t="s">
        <v>68</v>
      </c>
      <c r="E1104" t="s">
        <v>12</v>
      </c>
      <c r="F1104">
        <v>21.5</v>
      </c>
      <c r="G1104">
        <v>14</v>
      </c>
      <c r="H1104" s="4">
        <v>17.199999935925007</v>
      </c>
    </row>
    <row r="1105" spans="1:8">
      <c r="A1105" s="3">
        <v>35688</v>
      </c>
      <c r="B1105" t="s">
        <v>4</v>
      </c>
      <c r="C1105" t="s">
        <v>71</v>
      </c>
      <c r="D1105" t="s">
        <v>77</v>
      </c>
      <c r="E1105" t="s">
        <v>5</v>
      </c>
      <c r="F1105">
        <v>33.25</v>
      </c>
      <c r="G1105">
        <v>15</v>
      </c>
      <c r="H1105" s="4">
        <v>29.924999950453639</v>
      </c>
    </row>
    <row r="1106" spans="1:8">
      <c r="A1106" s="3">
        <v>35688</v>
      </c>
      <c r="B1106" t="s">
        <v>4</v>
      </c>
      <c r="C1106" t="s">
        <v>60</v>
      </c>
      <c r="D1106" t="s">
        <v>62</v>
      </c>
      <c r="E1106" t="s">
        <v>5</v>
      </c>
      <c r="F1106">
        <v>12.5</v>
      </c>
      <c r="G1106">
        <v>8</v>
      </c>
      <c r="H1106" s="4">
        <v>11.249999981373549</v>
      </c>
    </row>
    <row r="1107" spans="1:8">
      <c r="A1107" s="3">
        <v>35688</v>
      </c>
      <c r="B1107" t="s">
        <v>4</v>
      </c>
      <c r="C1107" t="s">
        <v>79</v>
      </c>
      <c r="D1107" t="s">
        <v>81</v>
      </c>
      <c r="E1107" t="s">
        <v>5</v>
      </c>
      <c r="F1107">
        <v>24</v>
      </c>
      <c r="G1107">
        <v>4</v>
      </c>
      <c r="H1107" s="4">
        <v>21.599999964237213</v>
      </c>
    </row>
    <row r="1108" spans="1:8">
      <c r="A1108" s="3">
        <v>35688</v>
      </c>
      <c r="B1108" t="s">
        <v>4</v>
      </c>
      <c r="C1108" t="s">
        <v>91</v>
      </c>
      <c r="D1108" t="s">
        <v>95</v>
      </c>
      <c r="E1108" t="s">
        <v>17</v>
      </c>
      <c r="F1108">
        <v>19</v>
      </c>
      <c r="G1108">
        <v>30</v>
      </c>
      <c r="H1108" s="4">
        <v>19</v>
      </c>
    </row>
    <row r="1109" spans="1:8">
      <c r="A1109" s="3">
        <v>35689</v>
      </c>
      <c r="B1109" t="s">
        <v>4</v>
      </c>
      <c r="C1109" t="s">
        <v>91</v>
      </c>
      <c r="D1109" t="s">
        <v>102</v>
      </c>
      <c r="E1109" t="s">
        <v>9</v>
      </c>
      <c r="F1109">
        <v>15</v>
      </c>
      <c r="G1109">
        <v>50</v>
      </c>
      <c r="H1109" s="4">
        <v>15</v>
      </c>
    </row>
    <row r="1110" spans="1:8">
      <c r="A1110" s="3">
        <v>35689</v>
      </c>
      <c r="B1110" t="s">
        <v>4</v>
      </c>
      <c r="C1110" t="s">
        <v>91</v>
      </c>
      <c r="D1110" t="s">
        <v>100</v>
      </c>
      <c r="E1110" t="s">
        <v>9</v>
      </c>
      <c r="F1110">
        <v>12</v>
      </c>
      <c r="G1110">
        <v>60</v>
      </c>
      <c r="H1110" s="4">
        <v>12</v>
      </c>
    </row>
    <row r="1111" spans="1:8">
      <c r="A1111" s="3">
        <v>35689</v>
      </c>
      <c r="B1111" t="s">
        <v>4</v>
      </c>
      <c r="C1111" t="s">
        <v>7</v>
      </c>
      <c r="D1111" t="s">
        <v>28</v>
      </c>
      <c r="E1111" t="s">
        <v>9</v>
      </c>
      <c r="F1111">
        <v>14</v>
      </c>
      <c r="G1111">
        <v>25</v>
      </c>
      <c r="H1111" s="4">
        <v>14</v>
      </c>
    </row>
    <row r="1112" spans="1:8">
      <c r="A1112" s="3">
        <v>35689</v>
      </c>
      <c r="B1112" t="s">
        <v>4</v>
      </c>
      <c r="C1112" t="s">
        <v>7</v>
      </c>
      <c r="D1112" t="s">
        <v>30</v>
      </c>
      <c r="E1112" t="s">
        <v>9</v>
      </c>
      <c r="F1112">
        <v>7.75</v>
      </c>
      <c r="G1112">
        <v>25</v>
      </c>
      <c r="H1112" s="4">
        <v>7.75</v>
      </c>
    </row>
    <row r="1113" spans="1:8">
      <c r="A1113" s="3">
        <v>35689</v>
      </c>
      <c r="B1113" t="s">
        <v>4</v>
      </c>
      <c r="C1113" t="s">
        <v>71</v>
      </c>
      <c r="D1113" t="s">
        <v>72</v>
      </c>
      <c r="E1113" t="s">
        <v>9</v>
      </c>
      <c r="F1113">
        <v>9</v>
      </c>
      <c r="G1113">
        <v>32</v>
      </c>
      <c r="H1113" s="4">
        <v>9</v>
      </c>
    </row>
    <row r="1114" spans="1:8">
      <c r="A1114" s="3">
        <v>35690</v>
      </c>
      <c r="B1114" t="s">
        <v>8</v>
      </c>
      <c r="C1114" t="s">
        <v>46</v>
      </c>
      <c r="D1114" t="s">
        <v>45</v>
      </c>
      <c r="E1114" t="s">
        <v>5</v>
      </c>
      <c r="F1114">
        <v>17.45</v>
      </c>
      <c r="G1114">
        <v>10</v>
      </c>
      <c r="H1114" s="4">
        <v>17.45</v>
      </c>
    </row>
    <row r="1115" spans="1:8">
      <c r="A1115" s="3">
        <v>35690</v>
      </c>
      <c r="B1115" t="s">
        <v>8</v>
      </c>
      <c r="C1115" t="s">
        <v>33</v>
      </c>
      <c r="D1115" t="s">
        <v>42</v>
      </c>
      <c r="E1115" t="s">
        <v>5</v>
      </c>
      <c r="F1115">
        <v>21.05</v>
      </c>
      <c r="G1115">
        <v>12</v>
      </c>
      <c r="H1115" s="4">
        <v>21.05</v>
      </c>
    </row>
    <row r="1116" spans="1:8">
      <c r="A1116" s="3">
        <v>35690</v>
      </c>
      <c r="B1116" t="s">
        <v>8</v>
      </c>
      <c r="C1116" t="s">
        <v>7</v>
      </c>
      <c r="D1116" t="s">
        <v>25</v>
      </c>
      <c r="E1116" t="s">
        <v>16</v>
      </c>
      <c r="F1116">
        <v>263.5</v>
      </c>
      <c r="G1116">
        <v>15</v>
      </c>
      <c r="H1116" s="4">
        <v>237.1499996073544</v>
      </c>
    </row>
    <row r="1117" spans="1:8">
      <c r="A1117" s="3">
        <v>35690</v>
      </c>
      <c r="B1117" t="s">
        <v>8</v>
      </c>
      <c r="C1117" t="s">
        <v>46</v>
      </c>
      <c r="D1117" t="s">
        <v>57</v>
      </c>
      <c r="E1117" t="s">
        <v>5</v>
      </c>
      <c r="F1117">
        <v>49.3</v>
      </c>
      <c r="G1117">
        <v>10</v>
      </c>
      <c r="H1117" s="4">
        <v>49.3</v>
      </c>
    </row>
    <row r="1118" spans="1:8">
      <c r="A1118" s="3">
        <v>35690</v>
      </c>
      <c r="B1118" t="s">
        <v>8</v>
      </c>
      <c r="C1118" t="s">
        <v>60</v>
      </c>
      <c r="D1118" t="s">
        <v>68</v>
      </c>
      <c r="E1118" t="s">
        <v>16</v>
      </c>
      <c r="F1118">
        <v>21.5</v>
      </c>
      <c r="G1118">
        <v>12</v>
      </c>
      <c r="H1118" s="4">
        <v>21.5</v>
      </c>
    </row>
    <row r="1119" spans="1:8">
      <c r="A1119" s="3">
        <v>35691</v>
      </c>
      <c r="B1119" t="s">
        <v>4</v>
      </c>
      <c r="C1119" t="s">
        <v>46</v>
      </c>
      <c r="D1119" t="s">
        <v>45</v>
      </c>
      <c r="E1119" t="s">
        <v>17</v>
      </c>
      <c r="F1119">
        <v>17.45</v>
      </c>
      <c r="G1119">
        <v>3</v>
      </c>
      <c r="H1119" s="4">
        <v>17.45</v>
      </c>
    </row>
    <row r="1120" spans="1:8">
      <c r="A1120" s="3">
        <v>35691</v>
      </c>
      <c r="B1120" t="s">
        <v>4</v>
      </c>
      <c r="C1120" t="s">
        <v>71</v>
      </c>
      <c r="D1120" t="s">
        <v>73</v>
      </c>
      <c r="E1120" t="s">
        <v>17</v>
      </c>
      <c r="F1120">
        <v>14</v>
      </c>
      <c r="G1120">
        <v>6</v>
      </c>
      <c r="H1120" s="4">
        <v>14</v>
      </c>
    </row>
    <row r="1121" spans="1:8">
      <c r="A1121" s="3">
        <v>35691</v>
      </c>
      <c r="B1121" t="s">
        <v>4</v>
      </c>
      <c r="C1121" t="s">
        <v>7</v>
      </c>
      <c r="D1121" t="s">
        <v>27</v>
      </c>
      <c r="E1121" t="s">
        <v>17</v>
      </c>
      <c r="F1121">
        <v>46</v>
      </c>
      <c r="G1121">
        <v>6</v>
      </c>
      <c r="H1121" s="4">
        <v>46</v>
      </c>
    </row>
    <row r="1122" spans="1:8">
      <c r="A1122" s="3">
        <v>35691</v>
      </c>
      <c r="B1122" t="s">
        <v>21</v>
      </c>
      <c r="C1122" t="s">
        <v>71</v>
      </c>
      <c r="D1122" t="s">
        <v>72</v>
      </c>
      <c r="E1122" t="s">
        <v>9</v>
      </c>
      <c r="F1122">
        <v>9</v>
      </c>
      <c r="G1122">
        <v>5</v>
      </c>
      <c r="H1122" s="4">
        <v>9</v>
      </c>
    </row>
    <row r="1123" spans="1:8">
      <c r="A1123" s="3">
        <v>35692</v>
      </c>
      <c r="B1123" t="s">
        <v>4</v>
      </c>
      <c r="C1123" t="s">
        <v>91</v>
      </c>
      <c r="D1123" t="s">
        <v>101</v>
      </c>
      <c r="E1123" t="s">
        <v>14</v>
      </c>
      <c r="F1123">
        <v>13.25</v>
      </c>
      <c r="G1123">
        <v>30</v>
      </c>
      <c r="H1123" s="4">
        <v>13.25</v>
      </c>
    </row>
    <row r="1124" spans="1:8">
      <c r="A1124" s="3">
        <v>35692</v>
      </c>
      <c r="B1124" t="s">
        <v>4</v>
      </c>
      <c r="C1124" t="s">
        <v>85</v>
      </c>
      <c r="D1124" t="s">
        <v>86</v>
      </c>
      <c r="E1124" t="s">
        <v>14</v>
      </c>
      <c r="F1124">
        <v>23.25</v>
      </c>
      <c r="G1124">
        <v>30</v>
      </c>
      <c r="H1124" s="4">
        <v>23.25</v>
      </c>
    </row>
    <row r="1125" spans="1:8">
      <c r="A1125" s="3">
        <v>35692</v>
      </c>
      <c r="B1125" t="s">
        <v>4</v>
      </c>
      <c r="C1125" t="s">
        <v>79</v>
      </c>
      <c r="D1125" t="s">
        <v>82</v>
      </c>
      <c r="E1125" t="s">
        <v>14</v>
      </c>
      <c r="F1125">
        <v>32.799999999999997</v>
      </c>
      <c r="G1125">
        <v>10</v>
      </c>
      <c r="H1125" s="4">
        <v>32.799999999999997</v>
      </c>
    </row>
    <row r="1126" spans="1:8">
      <c r="A1126" s="3">
        <v>35695</v>
      </c>
      <c r="B1126" t="s">
        <v>4</v>
      </c>
      <c r="C1126" t="s">
        <v>33</v>
      </c>
      <c r="D1126" t="s">
        <v>39</v>
      </c>
      <c r="E1126" t="s">
        <v>17</v>
      </c>
      <c r="F1126">
        <v>19.45</v>
      </c>
      <c r="G1126">
        <v>21</v>
      </c>
      <c r="H1126" s="4">
        <v>19.45</v>
      </c>
    </row>
    <row r="1127" spans="1:8">
      <c r="A1127" s="3">
        <v>35695</v>
      </c>
      <c r="B1127" t="s">
        <v>4</v>
      </c>
      <c r="C1127" t="s">
        <v>60</v>
      </c>
      <c r="D1127" t="s">
        <v>64</v>
      </c>
      <c r="E1127" t="s">
        <v>5</v>
      </c>
      <c r="F1127">
        <v>2.5</v>
      </c>
      <c r="G1127">
        <v>8</v>
      </c>
      <c r="H1127" s="4">
        <v>2.1249999850988388</v>
      </c>
    </row>
    <row r="1128" spans="1:8">
      <c r="A1128" s="3">
        <v>35695</v>
      </c>
      <c r="B1128" t="s">
        <v>4</v>
      </c>
      <c r="C1128" t="s">
        <v>46</v>
      </c>
      <c r="D1128" t="s">
        <v>51</v>
      </c>
      <c r="E1128" t="s">
        <v>5</v>
      </c>
      <c r="F1128">
        <v>31.23</v>
      </c>
      <c r="G1128">
        <v>30</v>
      </c>
      <c r="H1128" s="4">
        <v>26.545499813854693</v>
      </c>
    </row>
    <row r="1129" spans="1:8">
      <c r="A1129" s="3">
        <v>35695</v>
      </c>
      <c r="B1129" t="s">
        <v>4</v>
      </c>
      <c r="C1129" t="s">
        <v>46</v>
      </c>
      <c r="D1129" t="s">
        <v>47</v>
      </c>
      <c r="E1129" t="s">
        <v>17</v>
      </c>
      <c r="F1129">
        <v>9.1999999999999993</v>
      </c>
      <c r="G1129">
        <v>7</v>
      </c>
      <c r="H1129" s="4">
        <v>9.1999999999999993</v>
      </c>
    </row>
    <row r="1130" spans="1:8">
      <c r="A1130" s="3">
        <v>35695</v>
      </c>
      <c r="B1130" t="s">
        <v>4</v>
      </c>
      <c r="C1130" t="s">
        <v>91</v>
      </c>
      <c r="D1130" t="s">
        <v>90</v>
      </c>
      <c r="E1130" t="s">
        <v>17</v>
      </c>
      <c r="F1130">
        <v>31</v>
      </c>
      <c r="G1130">
        <v>2</v>
      </c>
      <c r="H1130" s="4">
        <v>31</v>
      </c>
    </row>
    <row r="1131" spans="1:8">
      <c r="A1131" s="3">
        <v>35696</v>
      </c>
      <c r="B1131" t="s">
        <v>18</v>
      </c>
      <c r="C1131" t="s">
        <v>60</v>
      </c>
      <c r="D1131" t="s">
        <v>61</v>
      </c>
      <c r="E1131" t="s">
        <v>12</v>
      </c>
      <c r="F1131">
        <v>38</v>
      </c>
      <c r="G1131">
        <v>100</v>
      </c>
      <c r="H1131" s="4">
        <v>38</v>
      </c>
    </row>
    <row r="1132" spans="1:8">
      <c r="A1132" s="3">
        <v>35696</v>
      </c>
      <c r="B1132" t="s">
        <v>15</v>
      </c>
      <c r="C1132" t="s">
        <v>60</v>
      </c>
      <c r="D1132" t="s">
        <v>65</v>
      </c>
      <c r="E1132" t="s">
        <v>11</v>
      </c>
      <c r="F1132">
        <v>55</v>
      </c>
      <c r="G1132">
        <v>12</v>
      </c>
      <c r="H1132" s="4">
        <v>55</v>
      </c>
    </row>
    <row r="1133" spans="1:8">
      <c r="A1133" s="3">
        <v>35696</v>
      </c>
      <c r="B1133" t="s">
        <v>18</v>
      </c>
      <c r="C1133" t="s">
        <v>79</v>
      </c>
      <c r="D1133" t="s">
        <v>83</v>
      </c>
      <c r="E1133" t="s">
        <v>12</v>
      </c>
      <c r="F1133">
        <v>7.45</v>
      </c>
      <c r="G1133">
        <v>30</v>
      </c>
      <c r="H1133" s="4">
        <v>7.45</v>
      </c>
    </row>
    <row r="1134" spans="1:8">
      <c r="A1134" s="3">
        <v>35696</v>
      </c>
      <c r="B1134" t="s">
        <v>18</v>
      </c>
      <c r="C1134" t="s">
        <v>60</v>
      </c>
      <c r="D1134" t="s">
        <v>64</v>
      </c>
      <c r="E1134" t="s">
        <v>12</v>
      </c>
      <c r="F1134">
        <v>2.5</v>
      </c>
      <c r="G1134">
        <v>30</v>
      </c>
      <c r="H1134" s="4">
        <v>2.5</v>
      </c>
    </row>
    <row r="1135" spans="1:8">
      <c r="A1135" s="3">
        <v>35696</v>
      </c>
      <c r="B1135" t="s">
        <v>18</v>
      </c>
      <c r="C1135" t="s">
        <v>91</v>
      </c>
      <c r="D1135" t="s">
        <v>98</v>
      </c>
      <c r="E1135" t="s">
        <v>12</v>
      </c>
      <c r="F1135">
        <v>9.65</v>
      </c>
      <c r="G1135">
        <v>120</v>
      </c>
      <c r="H1135" s="4">
        <v>9.65</v>
      </c>
    </row>
    <row r="1136" spans="1:8">
      <c r="A1136" s="3">
        <v>35697</v>
      </c>
      <c r="B1136" t="s">
        <v>8</v>
      </c>
      <c r="C1136" t="s">
        <v>46</v>
      </c>
      <c r="D1136" t="s">
        <v>45</v>
      </c>
      <c r="E1136" t="s">
        <v>5</v>
      </c>
      <c r="F1136">
        <v>17.45</v>
      </c>
      <c r="G1136">
        <v>50</v>
      </c>
      <c r="H1136" s="4">
        <v>13.087499999999999</v>
      </c>
    </row>
    <row r="1137" spans="1:8">
      <c r="A1137" s="3">
        <v>35697</v>
      </c>
      <c r="B1137" t="s">
        <v>8</v>
      </c>
      <c r="C1137" t="s">
        <v>71</v>
      </c>
      <c r="D1137" t="s">
        <v>73</v>
      </c>
      <c r="E1137" t="s">
        <v>5</v>
      </c>
      <c r="F1137">
        <v>14</v>
      </c>
      <c r="G1137">
        <v>40</v>
      </c>
      <c r="H1137" s="4">
        <v>10.5</v>
      </c>
    </row>
    <row r="1138" spans="1:8">
      <c r="A1138" s="3">
        <v>35697</v>
      </c>
      <c r="B1138" t="s">
        <v>8</v>
      </c>
      <c r="C1138" t="s">
        <v>60</v>
      </c>
      <c r="D1138" t="s">
        <v>62</v>
      </c>
      <c r="E1138" t="s">
        <v>5</v>
      </c>
      <c r="F1138">
        <v>12.5</v>
      </c>
      <c r="G1138">
        <v>20</v>
      </c>
      <c r="H1138" s="4">
        <v>9.375</v>
      </c>
    </row>
    <row r="1139" spans="1:8">
      <c r="A1139" s="3">
        <v>35698</v>
      </c>
      <c r="B1139" t="s">
        <v>4</v>
      </c>
      <c r="C1139" t="s">
        <v>46</v>
      </c>
      <c r="D1139" t="s">
        <v>49</v>
      </c>
      <c r="E1139" t="s">
        <v>13</v>
      </c>
      <c r="F1139">
        <v>10</v>
      </c>
      <c r="G1139">
        <v>12</v>
      </c>
      <c r="H1139" s="4">
        <v>8.9999999850988388</v>
      </c>
    </row>
    <row r="1140" spans="1:8">
      <c r="A1140" s="3">
        <v>35698</v>
      </c>
      <c r="B1140" t="s">
        <v>4</v>
      </c>
      <c r="C1140" t="s">
        <v>71</v>
      </c>
      <c r="D1140" t="s">
        <v>77</v>
      </c>
      <c r="E1140" t="s">
        <v>13</v>
      </c>
      <c r="F1140">
        <v>33.25</v>
      </c>
      <c r="G1140">
        <v>28</v>
      </c>
      <c r="H1140" s="4">
        <v>33.25</v>
      </c>
    </row>
    <row r="1141" spans="1:8">
      <c r="A1141" s="3">
        <v>35698</v>
      </c>
      <c r="B1141" t="s">
        <v>4</v>
      </c>
      <c r="C1141" t="s">
        <v>60</v>
      </c>
      <c r="D1141" t="s">
        <v>64</v>
      </c>
      <c r="E1141" t="s">
        <v>13</v>
      </c>
      <c r="F1141">
        <v>2.5</v>
      </c>
      <c r="G1141">
        <v>30</v>
      </c>
      <c r="H1141" s="4">
        <v>2.5</v>
      </c>
    </row>
    <row r="1142" spans="1:8">
      <c r="A1142" s="3">
        <v>35698</v>
      </c>
      <c r="B1142" t="s">
        <v>4</v>
      </c>
      <c r="C1142" t="s">
        <v>7</v>
      </c>
      <c r="D1142" t="s">
        <v>30</v>
      </c>
      <c r="E1142" t="s">
        <v>13</v>
      </c>
      <c r="F1142">
        <v>7.75</v>
      </c>
      <c r="G1142">
        <v>30</v>
      </c>
      <c r="H1142" s="4">
        <v>7.75</v>
      </c>
    </row>
    <row r="1143" spans="1:8">
      <c r="A1143" s="3">
        <v>35698</v>
      </c>
      <c r="B1143" t="s">
        <v>4</v>
      </c>
      <c r="C1143" t="s">
        <v>33</v>
      </c>
      <c r="D1143" t="s">
        <v>43</v>
      </c>
      <c r="E1143" t="s">
        <v>13</v>
      </c>
      <c r="F1143">
        <v>17</v>
      </c>
      <c r="G1143">
        <v>4</v>
      </c>
      <c r="H1143" s="4">
        <v>17</v>
      </c>
    </row>
    <row r="1144" spans="1:8">
      <c r="A1144" s="3">
        <v>35698</v>
      </c>
      <c r="B1144" t="s">
        <v>4</v>
      </c>
      <c r="C1144" t="s">
        <v>46</v>
      </c>
      <c r="D1144" t="s">
        <v>47</v>
      </c>
      <c r="E1144" t="s">
        <v>13</v>
      </c>
      <c r="F1144">
        <v>9.1999999999999993</v>
      </c>
      <c r="G1144">
        <v>30</v>
      </c>
      <c r="H1144" s="4">
        <v>8.2799999862909317</v>
      </c>
    </row>
    <row r="1145" spans="1:8">
      <c r="A1145" s="3">
        <v>35699</v>
      </c>
      <c r="B1145" t="s">
        <v>19</v>
      </c>
      <c r="C1145" t="s">
        <v>46</v>
      </c>
      <c r="D1145" t="s">
        <v>53</v>
      </c>
      <c r="E1145" t="s">
        <v>13</v>
      </c>
      <c r="F1145">
        <v>9.5</v>
      </c>
      <c r="G1145">
        <v>40</v>
      </c>
      <c r="H1145" s="4">
        <v>9.5</v>
      </c>
    </row>
    <row r="1146" spans="1:8">
      <c r="A1146" s="3">
        <v>35699</v>
      </c>
      <c r="B1146" t="s">
        <v>19</v>
      </c>
      <c r="C1146" t="s">
        <v>60</v>
      </c>
      <c r="D1146" t="s">
        <v>66</v>
      </c>
      <c r="E1146" t="s">
        <v>13</v>
      </c>
      <c r="F1146">
        <v>34</v>
      </c>
      <c r="G1146">
        <v>30</v>
      </c>
      <c r="H1146" s="4">
        <v>34</v>
      </c>
    </row>
    <row r="1147" spans="1:8">
      <c r="A1147" s="3">
        <v>35699</v>
      </c>
      <c r="B1147" t="s">
        <v>8</v>
      </c>
      <c r="C1147" t="s">
        <v>71</v>
      </c>
      <c r="D1147" t="s">
        <v>74</v>
      </c>
      <c r="E1147" t="s">
        <v>17</v>
      </c>
      <c r="F1147">
        <v>7</v>
      </c>
      <c r="G1147">
        <v>9</v>
      </c>
      <c r="H1147" s="4">
        <v>7</v>
      </c>
    </row>
    <row r="1148" spans="1:8">
      <c r="A1148" s="3">
        <v>35699</v>
      </c>
      <c r="B1148" t="s">
        <v>19</v>
      </c>
      <c r="C1148" t="s">
        <v>91</v>
      </c>
      <c r="D1148" t="s">
        <v>97</v>
      </c>
      <c r="E1148" t="s">
        <v>13</v>
      </c>
      <c r="F1148">
        <v>18.399999999999999</v>
      </c>
      <c r="G1148">
        <v>20</v>
      </c>
      <c r="H1148" s="4">
        <v>18.399999999999999</v>
      </c>
    </row>
    <row r="1149" spans="1:8">
      <c r="A1149" s="3">
        <v>35702</v>
      </c>
      <c r="B1149" t="s">
        <v>8</v>
      </c>
      <c r="C1149" t="s">
        <v>46</v>
      </c>
      <c r="D1149" t="s">
        <v>53</v>
      </c>
      <c r="E1149" t="s">
        <v>9</v>
      </c>
      <c r="F1149">
        <v>9.5</v>
      </c>
      <c r="G1149">
        <v>15</v>
      </c>
      <c r="H1149" s="4">
        <v>9.5</v>
      </c>
    </row>
    <row r="1150" spans="1:8">
      <c r="A1150" s="3">
        <v>35702</v>
      </c>
      <c r="B1150" t="s">
        <v>8</v>
      </c>
      <c r="C1150" t="s">
        <v>91</v>
      </c>
      <c r="D1150" t="s">
        <v>98</v>
      </c>
      <c r="E1150" t="s">
        <v>9</v>
      </c>
      <c r="F1150">
        <v>9.65</v>
      </c>
      <c r="G1150">
        <v>4</v>
      </c>
      <c r="H1150" s="4">
        <v>9.65</v>
      </c>
    </row>
    <row r="1151" spans="1:8">
      <c r="A1151" s="3">
        <v>35702</v>
      </c>
      <c r="B1151" t="s">
        <v>8</v>
      </c>
      <c r="C1151" t="s">
        <v>91</v>
      </c>
      <c r="D1151" t="s">
        <v>90</v>
      </c>
      <c r="E1151" t="s">
        <v>9</v>
      </c>
      <c r="F1151">
        <v>31</v>
      </c>
      <c r="G1151">
        <v>20</v>
      </c>
      <c r="H1151" s="4">
        <v>31</v>
      </c>
    </row>
    <row r="1152" spans="1:8">
      <c r="A1152" s="3">
        <v>35703</v>
      </c>
      <c r="B1152" t="s">
        <v>4</v>
      </c>
      <c r="C1152" t="s">
        <v>79</v>
      </c>
      <c r="D1152" t="s">
        <v>78</v>
      </c>
      <c r="E1152" t="s">
        <v>16</v>
      </c>
      <c r="F1152">
        <v>97</v>
      </c>
      <c r="G1152">
        <v>50</v>
      </c>
      <c r="H1152" s="4">
        <v>72.75</v>
      </c>
    </row>
    <row r="1153" spans="1:8">
      <c r="A1153" s="3">
        <v>35703</v>
      </c>
      <c r="B1153" t="s">
        <v>8</v>
      </c>
      <c r="C1153" t="s">
        <v>46</v>
      </c>
      <c r="D1153" t="s">
        <v>51</v>
      </c>
      <c r="E1153" t="s">
        <v>17</v>
      </c>
      <c r="F1153">
        <v>31.23</v>
      </c>
      <c r="G1153">
        <v>15</v>
      </c>
      <c r="H1153" s="4">
        <v>31.23</v>
      </c>
    </row>
    <row r="1154" spans="1:8">
      <c r="A1154" s="3">
        <v>35703</v>
      </c>
      <c r="B1154" t="s">
        <v>4</v>
      </c>
      <c r="C1154" t="s">
        <v>79</v>
      </c>
      <c r="D1154" t="s">
        <v>81</v>
      </c>
      <c r="E1154" t="s">
        <v>16</v>
      </c>
      <c r="F1154">
        <v>123.79</v>
      </c>
      <c r="G1154">
        <v>10</v>
      </c>
      <c r="H1154" s="4">
        <v>123.79</v>
      </c>
    </row>
    <row r="1155" spans="1:8">
      <c r="A1155" s="3">
        <v>35703</v>
      </c>
      <c r="B1155" t="s">
        <v>4</v>
      </c>
      <c r="C1155" t="s">
        <v>91</v>
      </c>
      <c r="D1155" t="s">
        <v>95</v>
      </c>
      <c r="E1155" t="s">
        <v>16</v>
      </c>
      <c r="F1155">
        <v>19</v>
      </c>
      <c r="G1155">
        <v>6</v>
      </c>
      <c r="H1155" s="4">
        <v>14.25</v>
      </c>
    </row>
    <row r="1156" spans="1:8">
      <c r="A1156" s="3">
        <v>35703</v>
      </c>
      <c r="B1156" t="s">
        <v>8</v>
      </c>
      <c r="C1156" t="s">
        <v>79</v>
      </c>
      <c r="D1156" t="s">
        <v>80</v>
      </c>
      <c r="E1156" t="s">
        <v>17</v>
      </c>
      <c r="F1156">
        <v>39</v>
      </c>
      <c r="G1156">
        <v>30</v>
      </c>
      <c r="H1156" s="4">
        <v>31.199999883770943</v>
      </c>
    </row>
    <row r="1157" spans="1:8">
      <c r="A1157" s="3">
        <v>35704</v>
      </c>
      <c r="B1157" t="s">
        <v>19</v>
      </c>
      <c r="C1157" t="s">
        <v>85</v>
      </c>
      <c r="D1157" t="s">
        <v>87</v>
      </c>
      <c r="E1157" t="s">
        <v>9</v>
      </c>
      <c r="F1157">
        <v>45.6</v>
      </c>
      <c r="G1157">
        <v>60</v>
      </c>
      <c r="H1157" s="4">
        <v>41.039999932050705</v>
      </c>
    </row>
    <row r="1158" spans="1:8">
      <c r="A1158" s="3">
        <v>35704</v>
      </c>
      <c r="B1158" t="s">
        <v>19</v>
      </c>
      <c r="C1158" t="s">
        <v>7</v>
      </c>
      <c r="D1158" t="s">
        <v>23</v>
      </c>
      <c r="E1158" t="s">
        <v>9</v>
      </c>
      <c r="F1158">
        <v>14</v>
      </c>
      <c r="G1158">
        <v>14</v>
      </c>
      <c r="H1158" s="4">
        <v>14</v>
      </c>
    </row>
    <row r="1159" spans="1:8">
      <c r="A1159" s="3">
        <v>35704</v>
      </c>
      <c r="B1159" t="s">
        <v>8</v>
      </c>
      <c r="C1159" t="s">
        <v>7</v>
      </c>
      <c r="D1159" t="s">
        <v>6</v>
      </c>
      <c r="E1159" t="s">
        <v>5</v>
      </c>
      <c r="F1159">
        <v>18</v>
      </c>
      <c r="G1159">
        <v>35</v>
      </c>
      <c r="H1159" s="4">
        <v>13.5</v>
      </c>
    </row>
    <row r="1160" spans="1:8">
      <c r="A1160" s="3">
        <v>35704</v>
      </c>
      <c r="B1160" t="s">
        <v>19</v>
      </c>
      <c r="C1160" t="s">
        <v>91</v>
      </c>
      <c r="D1160" t="s">
        <v>90</v>
      </c>
      <c r="E1160" t="s">
        <v>9</v>
      </c>
      <c r="F1160">
        <v>31</v>
      </c>
      <c r="G1160">
        <v>18</v>
      </c>
      <c r="H1160" s="4">
        <v>27.8999999538064</v>
      </c>
    </row>
    <row r="1161" spans="1:8">
      <c r="A1161" s="3">
        <v>35705</v>
      </c>
      <c r="B1161" t="s">
        <v>8</v>
      </c>
      <c r="C1161" t="s">
        <v>71</v>
      </c>
      <c r="D1161" t="s">
        <v>75</v>
      </c>
      <c r="E1161" t="s">
        <v>5</v>
      </c>
      <c r="F1161">
        <v>38</v>
      </c>
      <c r="G1161">
        <v>20</v>
      </c>
      <c r="H1161" s="4">
        <v>28.5</v>
      </c>
    </row>
    <row r="1162" spans="1:8">
      <c r="A1162" s="3">
        <v>35705</v>
      </c>
      <c r="B1162" t="s">
        <v>8</v>
      </c>
      <c r="C1162" t="s">
        <v>33</v>
      </c>
      <c r="D1162" t="s">
        <v>44</v>
      </c>
      <c r="E1162" t="s">
        <v>5</v>
      </c>
      <c r="F1162">
        <v>13</v>
      </c>
      <c r="G1162">
        <v>30</v>
      </c>
      <c r="H1162" s="4">
        <v>9.75</v>
      </c>
    </row>
    <row r="1163" spans="1:8">
      <c r="A1163" s="3">
        <v>35706</v>
      </c>
      <c r="B1163" t="s">
        <v>4</v>
      </c>
      <c r="C1163" t="s">
        <v>33</v>
      </c>
      <c r="D1163" t="s">
        <v>39</v>
      </c>
      <c r="E1163" t="s">
        <v>17</v>
      </c>
      <c r="F1163">
        <v>19.45</v>
      </c>
      <c r="G1163">
        <v>24</v>
      </c>
      <c r="H1163" s="4">
        <v>19.45</v>
      </c>
    </row>
    <row r="1164" spans="1:8">
      <c r="A1164" s="3">
        <v>35706</v>
      </c>
      <c r="B1164" t="s">
        <v>4</v>
      </c>
      <c r="C1164" t="s">
        <v>7</v>
      </c>
      <c r="D1164" t="s">
        <v>27</v>
      </c>
      <c r="E1164" t="s">
        <v>17</v>
      </c>
      <c r="F1164">
        <v>46</v>
      </c>
      <c r="G1164">
        <v>40</v>
      </c>
      <c r="H1164" s="4">
        <v>46</v>
      </c>
    </row>
    <row r="1165" spans="1:8">
      <c r="A1165" s="3">
        <v>35706</v>
      </c>
      <c r="B1165" t="s">
        <v>4</v>
      </c>
      <c r="C1165" t="s">
        <v>7</v>
      </c>
      <c r="D1165" t="s">
        <v>6</v>
      </c>
      <c r="E1165" t="s">
        <v>17</v>
      </c>
      <c r="F1165">
        <v>18</v>
      </c>
      <c r="G1165">
        <v>30</v>
      </c>
      <c r="H1165" s="4">
        <v>18</v>
      </c>
    </row>
    <row r="1166" spans="1:8">
      <c r="A1166" s="3">
        <v>35706</v>
      </c>
      <c r="B1166" t="s">
        <v>4</v>
      </c>
      <c r="C1166" t="s">
        <v>46</v>
      </c>
      <c r="D1166" t="s">
        <v>57</v>
      </c>
      <c r="E1166" t="s">
        <v>17</v>
      </c>
      <c r="F1166">
        <v>49.3</v>
      </c>
      <c r="G1166">
        <v>48</v>
      </c>
      <c r="H1166" s="4">
        <v>49.3</v>
      </c>
    </row>
    <row r="1167" spans="1:8">
      <c r="A1167" s="3">
        <v>35706</v>
      </c>
      <c r="B1167" t="s">
        <v>4</v>
      </c>
      <c r="C1167" t="s">
        <v>79</v>
      </c>
      <c r="D1167" t="s">
        <v>81</v>
      </c>
      <c r="E1167" t="s">
        <v>17</v>
      </c>
      <c r="F1167">
        <v>123.79</v>
      </c>
      <c r="G1167">
        <v>40</v>
      </c>
      <c r="H1167" s="4">
        <v>123.79</v>
      </c>
    </row>
    <row r="1168" spans="1:8">
      <c r="A1168" s="3">
        <v>35706</v>
      </c>
      <c r="B1168" t="s">
        <v>19</v>
      </c>
      <c r="C1168" t="s">
        <v>46</v>
      </c>
      <c r="D1168" t="s">
        <v>56</v>
      </c>
      <c r="E1168" t="s">
        <v>16</v>
      </c>
      <c r="F1168">
        <v>43.9</v>
      </c>
      <c r="G1168">
        <v>20</v>
      </c>
      <c r="H1168" s="4">
        <v>43.9</v>
      </c>
    </row>
    <row r="1169" spans="1:8">
      <c r="A1169" s="3">
        <v>35709</v>
      </c>
      <c r="B1169" t="s">
        <v>4</v>
      </c>
      <c r="C1169" t="s">
        <v>60</v>
      </c>
      <c r="D1169" t="s">
        <v>65</v>
      </c>
      <c r="E1169" t="s">
        <v>11</v>
      </c>
      <c r="F1169">
        <v>55</v>
      </c>
      <c r="G1169">
        <v>25</v>
      </c>
      <c r="H1169" s="4">
        <v>55</v>
      </c>
    </row>
    <row r="1170" spans="1:8">
      <c r="A1170" s="3">
        <v>35709</v>
      </c>
      <c r="B1170" t="s">
        <v>4</v>
      </c>
      <c r="C1170" t="s">
        <v>85</v>
      </c>
      <c r="D1170" t="s">
        <v>84</v>
      </c>
      <c r="E1170" t="s">
        <v>11</v>
      </c>
      <c r="F1170">
        <v>30</v>
      </c>
      <c r="G1170">
        <v>90</v>
      </c>
      <c r="H1170" s="4">
        <v>30</v>
      </c>
    </row>
    <row r="1171" spans="1:8">
      <c r="A1171" s="3">
        <v>35709</v>
      </c>
      <c r="B1171" t="s">
        <v>8</v>
      </c>
      <c r="C1171" t="s">
        <v>91</v>
      </c>
      <c r="D1171" t="s">
        <v>102</v>
      </c>
      <c r="E1171" t="s">
        <v>13</v>
      </c>
      <c r="F1171">
        <v>15</v>
      </c>
      <c r="G1171">
        <v>15</v>
      </c>
      <c r="H1171" s="4">
        <v>12.749999910593033</v>
      </c>
    </row>
    <row r="1172" spans="1:8">
      <c r="A1172" s="3">
        <v>35709</v>
      </c>
      <c r="B1172" t="s">
        <v>8</v>
      </c>
      <c r="C1172" t="s">
        <v>60</v>
      </c>
      <c r="D1172" t="s">
        <v>67</v>
      </c>
      <c r="E1172" t="s">
        <v>13</v>
      </c>
      <c r="F1172">
        <v>36</v>
      </c>
      <c r="G1172">
        <v>30</v>
      </c>
      <c r="H1172" s="4">
        <v>30.599999785423279</v>
      </c>
    </row>
    <row r="1173" spans="1:8">
      <c r="A1173" s="3">
        <v>35709</v>
      </c>
      <c r="B1173" t="s">
        <v>8</v>
      </c>
      <c r="C1173" t="s">
        <v>79</v>
      </c>
      <c r="D1173" t="s">
        <v>78</v>
      </c>
      <c r="E1173" t="s">
        <v>13</v>
      </c>
      <c r="F1173">
        <v>97</v>
      </c>
      <c r="G1173">
        <v>6</v>
      </c>
      <c r="H1173" s="4">
        <v>97</v>
      </c>
    </row>
    <row r="1174" spans="1:8">
      <c r="A1174" s="3">
        <v>35709</v>
      </c>
      <c r="B1174" t="s">
        <v>8</v>
      </c>
      <c r="C1174" t="s">
        <v>79</v>
      </c>
      <c r="D1174" t="s">
        <v>83</v>
      </c>
      <c r="E1174" t="s">
        <v>13</v>
      </c>
      <c r="F1174">
        <v>7.45</v>
      </c>
      <c r="G1174">
        <v>60</v>
      </c>
      <c r="H1174" s="4">
        <v>6.3324999555945398</v>
      </c>
    </row>
    <row r="1175" spans="1:8">
      <c r="A1175" s="3">
        <v>35709</v>
      </c>
      <c r="B1175" t="s">
        <v>4</v>
      </c>
      <c r="C1175" t="s">
        <v>7</v>
      </c>
      <c r="D1175" t="s">
        <v>29</v>
      </c>
      <c r="E1175" t="s">
        <v>11</v>
      </c>
      <c r="F1175">
        <v>15</v>
      </c>
      <c r="G1175">
        <v>50</v>
      </c>
      <c r="H1175" s="4">
        <v>15</v>
      </c>
    </row>
    <row r="1176" spans="1:8">
      <c r="A1176" s="3">
        <v>35710</v>
      </c>
      <c r="B1176" t="s">
        <v>4</v>
      </c>
      <c r="C1176" t="s">
        <v>60</v>
      </c>
      <c r="D1176" t="s">
        <v>61</v>
      </c>
      <c r="E1176" t="s">
        <v>12</v>
      </c>
      <c r="F1176">
        <v>38</v>
      </c>
      <c r="G1176">
        <v>4</v>
      </c>
      <c r="H1176" s="4">
        <v>38</v>
      </c>
    </row>
    <row r="1177" spans="1:8">
      <c r="A1177" s="3">
        <v>35710</v>
      </c>
      <c r="B1177" t="s">
        <v>4</v>
      </c>
      <c r="C1177" t="s">
        <v>33</v>
      </c>
      <c r="D1177" t="s">
        <v>37</v>
      </c>
      <c r="E1177" t="s">
        <v>12</v>
      </c>
      <c r="F1177">
        <v>40</v>
      </c>
      <c r="G1177">
        <v>10</v>
      </c>
      <c r="H1177" s="4">
        <v>40</v>
      </c>
    </row>
    <row r="1178" spans="1:8">
      <c r="A1178" s="3">
        <v>35710</v>
      </c>
      <c r="B1178" t="s">
        <v>4</v>
      </c>
      <c r="C1178" t="s">
        <v>7</v>
      </c>
      <c r="D1178" t="s">
        <v>22</v>
      </c>
      <c r="E1178" t="s">
        <v>12</v>
      </c>
      <c r="F1178">
        <v>4.5</v>
      </c>
      <c r="G1178">
        <v>20</v>
      </c>
      <c r="H1178" s="4">
        <v>4.5</v>
      </c>
    </row>
    <row r="1179" spans="1:8">
      <c r="A1179" s="3">
        <v>35711</v>
      </c>
      <c r="B1179" t="s">
        <v>19</v>
      </c>
      <c r="C1179" t="s">
        <v>91</v>
      </c>
      <c r="D1179" t="s">
        <v>101</v>
      </c>
      <c r="E1179" t="s">
        <v>13</v>
      </c>
      <c r="F1179">
        <v>13.25</v>
      </c>
      <c r="G1179">
        <v>30</v>
      </c>
      <c r="H1179" s="4">
        <v>9.9375</v>
      </c>
    </row>
    <row r="1180" spans="1:8">
      <c r="A1180" s="3">
        <v>35711</v>
      </c>
      <c r="B1180" t="s">
        <v>8</v>
      </c>
      <c r="C1180" t="s">
        <v>91</v>
      </c>
      <c r="D1180" t="s">
        <v>100</v>
      </c>
      <c r="E1180" t="s">
        <v>11</v>
      </c>
      <c r="F1180">
        <v>12</v>
      </c>
      <c r="G1180">
        <v>18</v>
      </c>
      <c r="H1180" s="4">
        <v>12</v>
      </c>
    </row>
    <row r="1181" spans="1:8">
      <c r="A1181" s="3">
        <v>35711</v>
      </c>
      <c r="B1181" t="s">
        <v>19</v>
      </c>
      <c r="C1181" t="s">
        <v>7</v>
      </c>
      <c r="D1181" t="s">
        <v>24</v>
      </c>
      <c r="E1181" t="s">
        <v>13</v>
      </c>
      <c r="F1181">
        <v>18</v>
      </c>
      <c r="G1181">
        <v>9</v>
      </c>
      <c r="H1181" s="4">
        <v>13.5</v>
      </c>
    </row>
    <row r="1182" spans="1:8">
      <c r="A1182" s="3">
        <v>35711</v>
      </c>
      <c r="B1182" t="s">
        <v>19</v>
      </c>
      <c r="C1182" t="s">
        <v>7</v>
      </c>
      <c r="D1182" t="s">
        <v>29</v>
      </c>
      <c r="E1182" t="s">
        <v>13</v>
      </c>
      <c r="F1182">
        <v>15</v>
      </c>
      <c r="G1182">
        <v>30</v>
      </c>
      <c r="H1182" s="4">
        <v>11.25</v>
      </c>
    </row>
    <row r="1183" spans="1:8">
      <c r="A1183" s="3">
        <v>35711</v>
      </c>
      <c r="B1183" t="s">
        <v>19</v>
      </c>
      <c r="C1183" t="s">
        <v>46</v>
      </c>
      <c r="D1183" t="s">
        <v>47</v>
      </c>
      <c r="E1183" t="s">
        <v>13</v>
      </c>
      <c r="F1183">
        <v>9.1999999999999993</v>
      </c>
      <c r="G1183">
        <v>7</v>
      </c>
      <c r="H1183" s="4">
        <v>6.8999999999999995</v>
      </c>
    </row>
    <row r="1184" spans="1:8">
      <c r="A1184" s="3">
        <v>35711</v>
      </c>
      <c r="B1184" t="s">
        <v>8</v>
      </c>
      <c r="C1184" t="s">
        <v>79</v>
      </c>
      <c r="D1184" t="s">
        <v>80</v>
      </c>
      <c r="E1184" t="s">
        <v>11</v>
      </c>
      <c r="F1184">
        <v>39</v>
      </c>
      <c r="G1184">
        <v>20</v>
      </c>
      <c r="H1184" s="4">
        <v>39</v>
      </c>
    </row>
    <row r="1185" spans="1:8">
      <c r="A1185" s="3">
        <v>35712</v>
      </c>
      <c r="B1185" t="s">
        <v>19</v>
      </c>
      <c r="C1185" t="s">
        <v>60</v>
      </c>
      <c r="D1185" t="s">
        <v>59</v>
      </c>
      <c r="E1185" t="s">
        <v>9</v>
      </c>
      <c r="F1185">
        <v>21</v>
      </c>
      <c r="G1185">
        <v>15</v>
      </c>
      <c r="H1185" s="4">
        <v>21</v>
      </c>
    </row>
    <row r="1186" spans="1:8">
      <c r="A1186" s="3">
        <v>35712</v>
      </c>
      <c r="B1186" t="s">
        <v>4</v>
      </c>
      <c r="C1186" t="s">
        <v>46</v>
      </c>
      <c r="D1186" t="s">
        <v>53</v>
      </c>
      <c r="E1186" t="s">
        <v>13</v>
      </c>
      <c r="F1186">
        <v>9.5</v>
      </c>
      <c r="G1186">
        <v>12</v>
      </c>
      <c r="H1186" s="4">
        <v>9.5</v>
      </c>
    </row>
    <row r="1187" spans="1:8">
      <c r="A1187" s="3">
        <v>35712</v>
      </c>
      <c r="B1187" t="s">
        <v>19</v>
      </c>
      <c r="C1187" t="s">
        <v>33</v>
      </c>
      <c r="D1187" t="s">
        <v>42</v>
      </c>
      <c r="E1187" t="s">
        <v>9</v>
      </c>
      <c r="F1187">
        <v>21.05</v>
      </c>
      <c r="G1187">
        <v>65</v>
      </c>
      <c r="H1187" s="4">
        <v>19.99749998431653</v>
      </c>
    </row>
    <row r="1188" spans="1:8">
      <c r="A1188" s="3">
        <v>35712</v>
      </c>
      <c r="B1188" t="s">
        <v>19</v>
      </c>
      <c r="C1188" t="s">
        <v>7</v>
      </c>
      <c r="D1188" t="s">
        <v>29</v>
      </c>
      <c r="E1188" t="s">
        <v>9</v>
      </c>
      <c r="F1188">
        <v>15</v>
      </c>
      <c r="G1188">
        <v>8</v>
      </c>
      <c r="H1188" s="4">
        <v>14.249999988824129</v>
      </c>
    </row>
    <row r="1189" spans="1:8">
      <c r="A1189" s="3">
        <v>35712</v>
      </c>
      <c r="B1189" t="s">
        <v>19</v>
      </c>
      <c r="C1189" t="s">
        <v>79</v>
      </c>
      <c r="D1189" t="s">
        <v>81</v>
      </c>
      <c r="E1189" t="s">
        <v>9</v>
      </c>
      <c r="F1189">
        <v>123.79</v>
      </c>
      <c r="G1189">
        <v>12</v>
      </c>
      <c r="H1189" s="4">
        <v>117.60049990776926</v>
      </c>
    </row>
    <row r="1190" spans="1:8">
      <c r="A1190" s="3">
        <v>35712</v>
      </c>
      <c r="B1190" t="s">
        <v>19</v>
      </c>
      <c r="C1190" t="s">
        <v>79</v>
      </c>
      <c r="D1190" t="s">
        <v>80</v>
      </c>
      <c r="E1190" t="s">
        <v>9</v>
      </c>
      <c r="F1190">
        <v>39</v>
      </c>
      <c r="G1190">
        <v>8</v>
      </c>
      <c r="H1190" s="4">
        <v>37.049999970942736</v>
      </c>
    </row>
    <row r="1191" spans="1:8">
      <c r="A1191" s="3">
        <v>35713</v>
      </c>
      <c r="B1191" t="s">
        <v>18</v>
      </c>
      <c r="C1191" t="s">
        <v>46</v>
      </c>
      <c r="D1191" t="s">
        <v>58</v>
      </c>
      <c r="E1191" t="s">
        <v>13</v>
      </c>
      <c r="F1191">
        <v>12.5</v>
      </c>
      <c r="G1191">
        <v>40</v>
      </c>
      <c r="H1191" s="4">
        <v>9.999999962747097</v>
      </c>
    </row>
    <row r="1192" spans="1:8">
      <c r="A1192" s="3">
        <v>35713</v>
      </c>
      <c r="B1192" t="s">
        <v>18</v>
      </c>
      <c r="C1192" t="s">
        <v>7</v>
      </c>
      <c r="D1192" t="s">
        <v>23</v>
      </c>
      <c r="E1192" t="s">
        <v>13</v>
      </c>
      <c r="F1192">
        <v>14</v>
      </c>
      <c r="G1192">
        <v>12</v>
      </c>
      <c r="H1192" s="4">
        <v>11.199999958276749</v>
      </c>
    </row>
    <row r="1193" spans="1:8">
      <c r="A1193" s="3">
        <v>35713</v>
      </c>
      <c r="B1193" t="s">
        <v>18</v>
      </c>
      <c r="C1193" t="s">
        <v>7</v>
      </c>
      <c r="D1193" t="s">
        <v>6</v>
      </c>
      <c r="E1193" t="s">
        <v>13</v>
      </c>
      <c r="F1193">
        <v>18</v>
      </c>
      <c r="G1193">
        <v>5</v>
      </c>
      <c r="H1193" s="4">
        <v>14.39999994635582</v>
      </c>
    </row>
    <row r="1194" spans="1:8">
      <c r="A1194" s="3">
        <v>35713</v>
      </c>
      <c r="B1194" t="s">
        <v>18</v>
      </c>
      <c r="C1194" t="s">
        <v>60</v>
      </c>
      <c r="D1194" t="s">
        <v>68</v>
      </c>
      <c r="E1194" t="s">
        <v>13</v>
      </c>
      <c r="F1194">
        <v>21.5</v>
      </c>
      <c r="G1194">
        <v>60</v>
      </c>
      <c r="H1194" s="4">
        <v>17.199999935925007</v>
      </c>
    </row>
    <row r="1195" spans="1:8">
      <c r="A1195" s="3">
        <v>35716</v>
      </c>
      <c r="B1195" t="s">
        <v>4</v>
      </c>
      <c r="C1195" t="s">
        <v>33</v>
      </c>
      <c r="D1195" t="s">
        <v>32</v>
      </c>
      <c r="E1195" t="s">
        <v>5</v>
      </c>
      <c r="F1195">
        <v>10</v>
      </c>
      <c r="G1195">
        <v>6</v>
      </c>
      <c r="H1195" s="4">
        <v>10</v>
      </c>
    </row>
    <row r="1196" spans="1:8">
      <c r="A1196" s="3">
        <v>35716</v>
      </c>
      <c r="B1196" t="s">
        <v>4</v>
      </c>
      <c r="C1196" t="s">
        <v>60</v>
      </c>
      <c r="D1196" t="s">
        <v>65</v>
      </c>
      <c r="E1196" t="s">
        <v>10</v>
      </c>
      <c r="F1196">
        <v>55</v>
      </c>
      <c r="G1196">
        <v>42</v>
      </c>
      <c r="H1196" s="4">
        <v>46.749999672174454</v>
      </c>
    </row>
    <row r="1197" spans="1:8">
      <c r="A1197" s="3">
        <v>35716</v>
      </c>
      <c r="B1197" t="s">
        <v>4</v>
      </c>
      <c r="C1197" t="s">
        <v>7</v>
      </c>
      <c r="D1197" t="s">
        <v>31</v>
      </c>
      <c r="E1197" t="s">
        <v>10</v>
      </c>
      <c r="F1197">
        <v>18</v>
      </c>
      <c r="G1197">
        <v>35</v>
      </c>
      <c r="H1197" s="4">
        <v>15.299999892711639</v>
      </c>
    </row>
    <row r="1198" spans="1:8">
      <c r="A1198" s="3">
        <v>35716</v>
      </c>
      <c r="B1198" t="s">
        <v>4</v>
      </c>
      <c r="C1198" t="s">
        <v>7</v>
      </c>
      <c r="D1198" t="s">
        <v>31</v>
      </c>
      <c r="E1198" t="s">
        <v>5</v>
      </c>
      <c r="F1198">
        <v>18</v>
      </c>
      <c r="G1198">
        <v>15</v>
      </c>
      <c r="H1198" s="4">
        <v>18</v>
      </c>
    </row>
    <row r="1199" spans="1:8">
      <c r="A1199" s="3">
        <v>35716</v>
      </c>
      <c r="B1199" t="s">
        <v>4</v>
      </c>
      <c r="C1199" t="s">
        <v>60</v>
      </c>
      <c r="D1199" t="s">
        <v>68</v>
      </c>
      <c r="E1199" t="s">
        <v>10</v>
      </c>
      <c r="F1199">
        <v>21.5</v>
      </c>
      <c r="G1199">
        <v>20</v>
      </c>
      <c r="H1199" s="4">
        <v>18.274999871850014</v>
      </c>
    </row>
    <row r="1200" spans="1:8">
      <c r="A1200" s="3">
        <v>35717</v>
      </c>
      <c r="B1200" t="s">
        <v>8</v>
      </c>
      <c r="C1200" t="s">
        <v>60</v>
      </c>
      <c r="D1200" t="s">
        <v>65</v>
      </c>
      <c r="E1200" t="s">
        <v>10</v>
      </c>
      <c r="F1200">
        <v>55</v>
      </c>
      <c r="G1200">
        <v>35</v>
      </c>
      <c r="H1200" s="4">
        <v>55</v>
      </c>
    </row>
    <row r="1201" spans="1:8">
      <c r="A1201" s="3">
        <v>35717</v>
      </c>
      <c r="B1201" t="s">
        <v>8</v>
      </c>
      <c r="C1201" t="s">
        <v>91</v>
      </c>
      <c r="D1201" t="s">
        <v>102</v>
      </c>
      <c r="E1201" t="s">
        <v>10</v>
      </c>
      <c r="F1201">
        <v>15</v>
      </c>
      <c r="G1201">
        <v>35</v>
      </c>
      <c r="H1201" s="4">
        <v>15</v>
      </c>
    </row>
    <row r="1202" spans="1:8">
      <c r="A1202" s="3">
        <v>35717</v>
      </c>
      <c r="B1202" t="s">
        <v>8</v>
      </c>
      <c r="C1202" t="s">
        <v>7</v>
      </c>
      <c r="D1202" t="s">
        <v>20</v>
      </c>
      <c r="E1202" t="s">
        <v>10</v>
      </c>
      <c r="F1202">
        <v>19</v>
      </c>
      <c r="G1202">
        <v>5</v>
      </c>
      <c r="H1202" s="4">
        <v>19</v>
      </c>
    </row>
    <row r="1203" spans="1:8">
      <c r="A1203" s="3">
        <v>35717</v>
      </c>
      <c r="B1203" t="s">
        <v>4</v>
      </c>
      <c r="C1203" t="s">
        <v>7</v>
      </c>
      <c r="D1203" t="s">
        <v>22</v>
      </c>
      <c r="E1203" t="s">
        <v>10</v>
      </c>
      <c r="F1203">
        <v>4.5</v>
      </c>
      <c r="G1203">
        <v>35</v>
      </c>
      <c r="H1203" s="4">
        <v>4.5</v>
      </c>
    </row>
    <row r="1204" spans="1:8">
      <c r="A1204" s="3">
        <v>35717</v>
      </c>
      <c r="B1204" t="s">
        <v>4</v>
      </c>
      <c r="C1204" t="s">
        <v>33</v>
      </c>
      <c r="D1204" t="s">
        <v>34</v>
      </c>
      <c r="E1204" t="s">
        <v>10</v>
      </c>
      <c r="F1204">
        <v>22</v>
      </c>
      <c r="G1204">
        <v>6</v>
      </c>
      <c r="H1204" s="4">
        <v>22</v>
      </c>
    </row>
    <row r="1205" spans="1:8">
      <c r="A1205" s="3">
        <v>35717</v>
      </c>
      <c r="B1205" t="s">
        <v>4</v>
      </c>
      <c r="C1205" t="s">
        <v>46</v>
      </c>
      <c r="D1205" t="s">
        <v>54</v>
      </c>
      <c r="E1205" t="s">
        <v>10</v>
      </c>
      <c r="F1205">
        <v>12.75</v>
      </c>
      <c r="G1205">
        <v>24</v>
      </c>
      <c r="H1205" s="4">
        <v>12.75</v>
      </c>
    </row>
    <row r="1206" spans="1:8">
      <c r="A1206" s="3">
        <v>35718</v>
      </c>
      <c r="B1206" t="s">
        <v>19</v>
      </c>
      <c r="C1206" t="s">
        <v>60</v>
      </c>
      <c r="D1206" t="s">
        <v>63</v>
      </c>
      <c r="E1206" t="s">
        <v>16</v>
      </c>
      <c r="F1206">
        <v>32</v>
      </c>
      <c r="G1206">
        <v>4</v>
      </c>
      <c r="H1206" s="4">
        <v>32</v>
      </c>
    </row>
    <row r="1207" spans="1:8">
      <c r="A1207" s="3">
        <v>35718</v>
      </c>
      <c r="B1207" t="s">
        <v>19</v>
      </c>
      <c r="C1207" t="s">
        <v>60</v>
      </c>
      <c r="D1207" t="s">
        <v>62</v>
      </c>
      <c r="E1207" t="s">
        <v>16</v>
      </c>
      <c r="F1207">
        <v>12.5</v>
      </c>
      <c r="G1207">
        <v>20</v>
      </c>
      <c r="H1207" s="4">
        <v>12.5</v>
      </c>
    </row>
    <row r="1208" spans="1:8">
      <c r="A1208" s="3">
        <v>35719</v>
      </c>
      <c r="B1208" t="s">
        <v>8</v>
      </c>
      <c r="C1208" t="s">
        <v>46</v>
      </c>
      <c r="D1208" t="s">
        <v>45</v>
      </c>
      <c r="E1208" t="s">
        <v>11</v>
      </c>
      <c r="F1208">
        <v>17.45</v>
      </c>
      <c r="G1208">
        <v>20</v>
      </c>
      <c r="H1208" s="4">
        <v>17.45</v>
      </c>
    </row>
    <row r="1209" spans="1:8">
      <c r="A1209" s="3">
        <v>35719</v>
      </c>
      <c r="B1209" t="s">
        <v>8</v>
      </c>
      <c r="C1209" t="s">
        <v>60</v>
      </c>
      <c r="D1209" t="s">
        <v>65</v>
      </c>
      <c r="E1209" t="s">
        <v>11</v>
      </c>
      <c r="F1209">
        <v>55</v>
      </c>
      <c r="G1209">
        <v>8</v>
      </c>
      <c r="H1209" s="4">
        <v>55</v>
      </c>
    </row>
    <row r="1210" spans="1:8">
      <c r="A1210" s="3">
        <v>35719</v>
      </c>
      <c r="B1210" t="s">
        <v>8</v>
      </c>
      <c r="C1210" t="s">
        <v>7</v>
      </c>
      <c r="D1210" t="s">
        <v>27</v>
      </c>
      <c r="E1210" t="s">
        <v>11</v>
      </c>
      <c r="F1210">
        <v>46</v>
      </c>
      <c r="G1210">
        <v>24</v>
      </c>
      <c r="H1210" s="4">
        <v>46</v>
      </c>
    </row>
    <row r="1211" spans="1:8">
      <c r="A1211" s="3">
        <v>35719</v>
      </c>
      <c r="B1211" t="s">
        <v>19</v>
      </c>
      <c r="C1211" t="s">
        <v>7</v>
      </c>
      <c r="D1211" t="s">
        <v>29</v>
      </c>
      <c r="E1211" t="s">
        <v>9</v>
      </c>
      <c r="F1211">
        <v>15</v>
      </c>
      <c r="G1211">
        <v>28</v>
      </c>
      <c r="H1211" s="4">
        <v>12.749999910593033</v>
      </c>
    </row>
    <row r="1212" spans="1:8">
      <c r="A1212" s="3">
        <v>35719</v>
      </c>
      <c r="B1212" t="s">
        <v>19</v>
      </c>
      <c r="C1212" t="s">
        <v>71</v>
      </c>
      <c r="D1212" t="s">
        <v>76</v>
      </c>
      <c r="E1212" t="s">
        <v>9</v>
      </c>
      <c r="F1212">
        <v>19.5</v>
      </c>
      <c r="G1212">
        <v>40</v>
      </c>
      <c r="H1212" s="4">
        <v>19.5</v>
      </c>
    </row>
    <row r="1213" spans="1:8">
      <c r="A1213" s="3">
        <v>35719</v>
      </c>
      <c r="B1213" t="s">
        <v>19</v>
      </c>
      <c r="C1213" t="s">
        <v>79</v>
      </c>
      <c r="D1213" t="s">
        <v>81</v>
      </c>
      <c r="E1213" t="s">
        <v>9</v>
      </c>
      <c r="F1213">
        <v>24</v>
      </c>
      <c r="G1213">
        <v>21</v>
      </c>
      <c r="H1213" s="4">
        <v>24</v>
      </c>
    </row>
    <row r="1214" spans="1:8">
      <c r="A1214" s="3">
        <v>35720</v>
      </c>
      <c r="B1214" t="s">
        <v>8</v>
      </c>
      <c r="C1214" t="s">
        <v>33</v>
      </c>
      <c r="D1214" t="s">
        <v>37</v>
      </c>
      <c r="E1214" t="s">
        <v>5</v>
      </c>
      <c r="F1214">
        <v>40</v>
      </c>
      <c r="G1214">
        <v>40</v>
      </c>
      <c r="H1214" s="4">
        <v>40</v>
      </c>
    </row>
    <row r="1215" spans="1:8">
      <c r="A1215" s="3">
        <v>35720</v>
      </c>
      <c r="B1215" t="s">
        <v>8</v>
      </c>
      <c r="C1215" t="s">
        <v>60</v>
      </c>
      <c r="D1215" t="s">
        <v>66</v>
      </c>
      <c r="E1215" t="s">
        <v>5</v>
      </c>
      <c r="F1215">
        <v>34</v>
      </c>
      <c r="G1215">
        <v>10</v>
      </c>
      <c r="H1215" s="4">
        <v>34</v>
      </c>
    </row>
    <row r="1216" spans="1:8">
      <c r="A1216" s="3">
        <v>35720</v>
      </c>
      <c r="B1216" t="s">
        <v>19</v>
      </c>
      <c r="C1216" t="s">
        <v>33</v>
      </c>
      <c r="D1216" t="s">
        <v>35</v>
      </c>
      <c r="E1216" t="s">
        <v>10</v>
      </c>
      <c r="F1216">
        <v>21.35</v>
      </c>
      <c r="G1216">
        <v>4</v>
      </c>
      <c r="H1216" s="4">
        <v>21.35</v>
      </c>
    </row>
    <row r="1217" spans="1:8">
      <c r="A1217" s="3">
        <v>35720</v>
      </c>
      <c r="B1217" t="s">
        <v>19</v>
      </c>
      <c r="C1217" t="s">
        <v>91</v>
      </c>
      <c r="D1217" t="s">
        <v>95</v>
      </c>
      <c r="E1217" t="s">
        <v>10</v>
      </c>
      <c r="F1217">
        <v>19</v>
      </c>
      <c r="G1217">
        <v>5</v>
      </c>
      <c r="H1217" s="4">
        <v>19</v>
      </c>
    </row>
    <row r="1218" spans="1:8">
      <c r="A1218" s="3">
        <v>35720</v>
      </c>
      <c r="B1218" t="s">
        <v>8</v>
      </c>
      <c r="C1218" t="s">
        <v>85</v>
      </c>
      <c r="D1218" t="s">
        <v>88</v>
      </c>
      <c r="E1218" t="s">
        <v>5</v>
      </c>
      <c r="F1218">
        <v>53</v>
      </c>
      <c r="G1218">
        <v>28</v>
      </c>
      <c r="H1218" s="4">
        <v>53</v>
      </c>
    </row>
    <row r="1219" spans="1:8">
      <c r="A1219" s="3">
        <v>35723</v>
      </c>
      <c r="B1219" t="s">
        <v>8</v>
      </c>
      <c r="C1219" t="s">
        <v>46</v>
      </c>
      <c r="D1219" t="s">
        <v>53</v>
      </c>
      <c r="E1219" t="s">
        <v>5</v>
      </c>
      <c r="F1219">
        <v>9.5</v>
      </c>
      <c r="G1219">
        <v>5</v>
      </c>
      <c r="H1219" s="4">
        <v>9.5</v>
      </c>
    </row>
    <row r="1220" spans="1:8">
      <c r="A1220" s="3">
        <v>35723</v>
      </c>
      <c r="B1220" t="s">
        <v>8</v>
      </c>
      <c r="C1220" t="s">
        <v>46</v>
      </c>
      <c r="D1220" t="s">
        <v>47</v>
      </c>
      <c r="E1220" t="s">
        <v>5</v>
      </c>
      <c r="F1220">
        <v>9.1999999999999993</v>
      </c>
      <c r="G1220">
        <v>5</v>
      </c>
      <c r="H1220" s="4">
        <v>9.1999999999999993</v>
      </c>
    </row>
    <row r="1221" spans="1:8">
      <c r="A1221" s="3">
        <v>35724</v>
      </c>
      <c r="B1221" t="s">
        <v>4</v>
      </c>
      <c r="C1221" t="s">
        <v>71</v>
      </c>
      <c r="D1221" t="s">
        <v>75</v>
      </c>
      <c r="E1221" t="s">
        <v>13</v>
      </c>
      <c r="F1221">
        <v>38</v>
      </c>
      <c r="G1221">
        <v>30</v>
      </c>
      <c r="H1221" s="4">
        <v>38</v>
      </c>
    </row>
    <row r="1222" spans="1:8">
      <c r="A1222" s="3">
        <v>35724</v>
      </c>
      <c r="B1222" t="s">
        <v>18</v>
      </c>
      <c r="C1222" t="s">
        <v>46</v>
      </c>
      <c r="D1222" t="s">
        <v>47</v>
      </c>
      <c r="E1222" t="s">
        <v>14</v>
      </c>
      <c r="F1222">
        <v>9.1999999999999993</v>
      </c>
      <c r="G1222">
        <v>12</v>
      </c>
      <c r="H1222" s="4">
        <v>9.1999999999999993</v>
      </c>
    </row>
    <row r="1223" spans="1:8">
      <c r="A1223" s="3">
        <v>35724</v>
      </c>
      <c r="B1223" t="s">
        <v>18</v>
      </c>
      <c r="C1223" t="s">
        <v>91</v>
      </c>
      <c r="D1223" t="s">
        <v>98</v>
      </c>
      <c r="E1223" t="s">
        <v>14</v>
      </c>
      <c r="F1223">
        <v>9.65</v>
      </c>
      <c r="G1223">
        <v>42</v>
      </c>
      <c r="H1223" s="4">
        <v>9.65</v>
      </c>
    </row>
    <row r="1224" spans="1:8">
      <c r="A1224" s="3">
        <v>35724</v>
      </c>
      <c r="B1224" t="s">
        <v>18</v>
      </c>
      <c r="C1224" t="s">
        <v>79</v>
      </c>
      <c r="D1224" t="s">
        <v>82</v>
      </c>
      <c r="E1224" t="s">
        <v>14</v>
      </c>
      <c r="F1224">
        <v>32.799999999999997</v>
      </c>
      <c r="G1224">
        <v>120</v>
      </c>
      <c r="H1224" s="4">
        <v>32.799999999999997</v>
      </c>
    </row>
    <row r="1225" spans="1:8">
      <c r="A1225" s="3">
        <v>35724</v>
      </c>
      <c r="B1225" t="s">
        <v>4</v>
      </c>
      <c r="C1225" t="s">
        <v>79</v>
      </c>
      <c r="D1225" t="s">
        <v>82</v>
      </c>
      <c r="E1225" t="s">
        <v>13</v>
      </c>
      <c r="F1225">
        <v>32.799999999999997</v>
      </c>
      <c r="G1225">
        <v>3</v>
      </c>
      <c r="H1225" s="4">
        <v>31.159999975562094</v>
      </c>
    </row>
    <row r="1226" spans="1:8">
      <c r="A1226" s="3">
        <v>35725</v>
      </c>
      <c r="B1226" t="s">
        <v>18</v>
      </c>
      <c r="C1226" t="s">
        <v>71</v>
      </c>
      <c r="D1226" t="s">
        <v>75</v>
      </c>
      <c r="E1226" t="s">
        <v>14</v>
      </c>
      <c r="F1226">
        <v>38</v>
      </c>
      <c r="G1226">
        <v>18</v>
      </c>
      <c r="H1226" s="4">
        <v>28.5</v>
      </c>
    </row>
    <row r="1227" spans="1:8">
      <c r="A1227" s="3">
        <v>35725</v>
      </c>
      <c r="B1227" t="s">
        <v>18</v>
      </c>
      <c r="C1227" t="s">
        <v>46</v>
      </c>
      <c r="D1227" t="s">
        <v>53</v>
      </c>
      <c r="E1227" t="s">
        <v>14</v>
      </c>
      <c r="F1227">
        <v>9.5</v>
      </c>
      <c r="G1227">
        <v>50</v>
      </c>
      <c r="H1227" s="4">
        <v>7.125</v>
      </c>
    </row>
    <row r="1228" spans="1:8">
      <c r="A1228" s="3">
        <v>35725</v>
      </c>
      <c r="B1228" t="s">
        <v>18</v>
      </c>
      <c r="C1228" t="s">
        <v>91</v>
      </c>
      <c r="D1228" t="s">
        <v>101</v>
      </c>
      <c r="E1228" t="s">
        <v>14</v>
      </c>
      <c r="F1228">
        <v>13.25</v>
      </c>
      <c r="G1228">
        <v>12</v>
      </c>
      <c r="H1228" s="4">
        <v>9.9375</v>
      </c>
    </row>
    <row r="1229" spans="1:8">
      <c r="A1229" s="3">
        <v>35725</v>
      </c>
      <c r="B1229" t="s">
        <v>18</v>
      </c>
      <c r="C1229" t="s">
        <v>91</v>
      </c>
      <c r="D1229" t="s">
        <v>100</v>
      </c>
      <c r="E1229" t="s">
        <v>5</v>
      </c>
      <c r="F1229">
        <v>12</v>
      </c>
      <c r="G1229">
        <v>24</v>
      </c>
      <c r="H1229" s="4">
        <v>12</v>
      </c>
    </row>
    <row r="1230" spans="1:8">
      <c r="A1230" s="3">
        <v>35725</v>
      </c>
      <c r="B1230" t="s">
        <v>18</v>
      </c>
      <c r="C1230" t="s">
        <v>46</v>
      </c>
      <c r="D1230" t="s">
        <v>51</v>
      </c>
      <c r="E1230" t="s">
        <v>5</v>
      </c>
      <c r="F1230">
        <v>31.23</v>
      </c>
      <c r="G1230">
        <v>30</v>
      </c>
      <c r="H1230" s="4">
        <v>31.23</v>
      </c>
    </row>
    <row r="1231" spans="1:8">
      <c r="A1231" s="3">
        <v>35725</v>
      </c>
      <c r="B1231" t="s">
        <v>18</v>
      </c>
      <c r="C1231" t="s">
        <v>7</v>
      </c>
      <c r="D1231" t="s">
        <v>20</v>
      </c>
      <c r="E1231" t="s">
        <v>14</v>
      </c>
      <c r="F1231">
        <v>19</v>
      </c>
      <c r="G1231">
        <v>30</v>
      </c>
      <c r="H1231" s="4">
        <v>14.25</v>
      </c>
    </row>
    <row r="1232" spans="1:8">
      <c r="A1232" s="3">
        <v>35725</v>
      </c>
      <c r="B1232" t="s">
        <v>18</v>
      </c>
      <c r="C1232" t="s">
        <v>91</v>
      </c>
      <c r="D1232" t="s">
        <v>90</v>
      </c>
      <c r="E1232" t="s">
        <v>5</v>
      </c>
      <c r="F1232">
        <v>31</v>
      </c>
      <c r="G1232">
        <v>18</v>
      </c>
      <c r="H1232" s="4">
        <v>31</v>
      </c>
    </row>
    <row r="1233" spans="1:8">
      <c r="A1233" s="3">
        <v>35725</v>
      </c>
      <c r="B1233" t="s">
        <v>18</v>
      </c>
      <c r="C1233" t="s">
        <v>91</v>
      </c>
      <c r="D1233" t="s">
        <v>99</v>
      </c>
      <c r="E1233" t="s">
        <v>5</v>
      </c>
      <c r="F1233">
        <v>9.5</v>
      </c>
      <c r="G1233">
        <v>110</v>
      </c>
      <c r="H1233" s="4">
        <v>9.5</v>
      </c>
    </row>
    <row r="1234" spans="1:8">
      <c r="A1234" s="3">
        <v>35725</v>
      </c>
      <c r="B1234" t="s">
        <v>18</v>
      </c>
      <c r="C1234" t="s">
        <v>79</v>
      </c>
      <c r="D1234" t="s">
        <v>80</v>
      </c>
      <c r="E1234" t="s">
        <v>14</v>
      </c>
      <c r="F1234">
        <v>39</v>
      </c>
      <c r="G1234">
        <v>27</v>
      </c>
      <c r="H1234" s="4">
        <v>29.25</v>
      </c>
    </row>
    <row r="1235" spans="1:8">
      <c r="A1235" s="3">
        <v>35726</v>
      </c>
      <c r="B1235" t="s">
        <v>18</v>
      </c>
      <c r="C1235" t="s">
        <v>91</v>
      </c>
      <c r="D1235" t="s">
        <v>90</v>
      </c>
      <c r="E1235" t="s">
        <v>13</v>
      </c>
      <c r="F1235">
        <v>31</v>
      </c>
      <c r="G1235">
        <v>21</v>
      </c>
      <c r="H1235" s="4">
        <v>31</v>
      </c>
    </row>
    <row r="1236" spans="1:8">
      <c r="A1236" s="3">
        <v>35726</v>
      </c>
      <c r="B1236" t="s">
        <v>18</v>
      </c>
      <c r="C1236" t="s">
        <v>60</v>
      </c>
      <c r="D1236" t="s">
        <v>68</v>
      </c>
      <c r="E1236" t="s">
        <v>13</v>
      </c>
      <c r="F1236">
        <v>21.5</v>
      </c>
      <c r="G1236">
        <v>30</v>
      </c>
      <c r="H1236" s="4">
        <v>21.5</v>
      </c>
    </row>
    <row r="1237" spans="1:8">
      <c r="A1237" s="3">
        <v>35727</v>
      </c>
      <c r="B1237" t="s">
        <v>19</v>
      </c>
      <c r="C1237" t="s">
        <v>33</v>
      </c>
      <c r="D1237" t="s">
        <v>40</v>
      </c>
      <c r="E1237" t="s">
        <v>9</v>
      </c>
      <c r="F1237">
        <v>28.5</v>
      </c>
      <c r="G1237">
        <v>10</v>
      </c>
      <c r="H1237" s="4">
        <v>28.5</v>
      </c>
    </row>
    <row r="1238" spans="1:8">
      <c r="A1238" s="3">
        <v>35727</v>
      </c>
      <c r="B1238" t="s">
        <v>4</v>
      </c>
      <c r="C1238" t="s">
        <v>60</v>
      </c>
      <c r="D1238" t="s">
        <v>67</v>
      </c>
      <c r="E1238" t="s">
        <v>5</v>
      </c>
      <c r="F1238">
        <v>36</v>
      </c>
      <c r="G1238">
        <v>25</v>
      </c>
      <c r="H1238" s="4">
        <v>34.19999997317791</v>
      </c>
    </row>
    <row r="1239" spans="1:8">
      <c r="A1239" s="3">
        <v>35727</v>
      </c>
      <c r="B1239" t="s">
        <v>19</v>
      </c>
      <c r="C1239" t="s">
        <v>46</v>
      </c>
      <c r="D1239" t="s">
        <v>49</v>
      </c>
      <c r="E1239" t="s">
        <v>9</v>
      </c>
      <c r="F1239">
        <v>10</v>
      </c>
      <c r="G1239">
        <v>5</v>
      </c>
      <c r="H1239" s="4">
        <v>10</v>
      </c>
    </row>
    <row r="1240" spans="1:8">
      <c r="A1240" s="3">
        <v>35727</v>
      </c>
      <c r="B1240" t="s">
        <v>4</v>
      </c>
      <c r="C1240" t="s">
        <v>46</v>
      </c>
      <c r="D1240" t="s">
        <v>49</v>
      </c>
      <c r="E1240" t="s">
        <v>5</v>
      </c>
      <c r="F1240">
        <v>10</v>
      </c>
      <c r="G1240">
        <v>32</v>
      </c>
      <c r="H1240" s="4">
        <v>9.4999999925494194</v>
      </c>
    </row>
    <row r="1241" spans="1:8">
      <c r="A1241" s="3">
        <v>35727</v>
      </c>
      <c r="B1241" t="s">
        <v>4</v>
      </c>
      <c r="C1241" t="s">
        <v>79</v>
      </c>
      <c r="D1241" t="s">
        <v>83</v>
      </c>
      <c r="E1241" t="s">
        <v>5</v>
      </c>
      <c r="F1241">
        <v>7.45</v>
      </c>
      <c r="G1241">
        <v>15</v>
      </c>
      <c r="H1241" s="4">
        <v>7.45</v>
      </c>
    </row>
    <row r="1242" spans="1:8">
      <c r="A1242" s="3">
        <v>35727</v>
      </c>
      <c r="B1242" t="s">
        <v>19</v>
      </c>
      <c r="C1242" t="s">
        <v>85</v>
      </c>
      <c r="D1242" t="s">
        <v>88</v>
      </c>
      <c r="E1242" t="s">
        <v>9</v>
      </c>
      <c r="F1242">
        <v>53</v>
      </c>
      <c r="G1242">
        <v>7</v>
      </c>
      <c r="H1242" s="4">
        <v>53</v>
      </c>
    </row>
    <row r="1243" spans="1:8">
      <c r="A1243" s="3">
        <v>35730</v>
      </c>
      <c r="B1243" t="s">
        <v>18</v>
      </c>
      <c r="C1243" t="s">
        <v>46</v>
      </c>
      <c r="D1243" t="s">
        <v>45</v>
      </c>
      <c r="E1243" t="s">
        <v>5</v>
      </c>
      <c r="F1243">
        <v>17.45</v>
      </c>
      <c r="G1243">
        <v>20</v>
      </c>
      <c r="H1243" s="4">
        <v>17.45</v>
      </c>
    </row>
    <row r="1244" spans="1:8">
      <c r="A1244" s="3">
        <v>35730</v>
      </c>
      <c r="B1244" t="s">
        <v>18</v>
      </c>
      <c r="C1244" t="s">
        <v>60</v>
      </c>
      <c r="D1244" t="s">
        <v>61</v>
      </c>
      <c r="E1244" t="s">
        <v>5</v>
      </c>
      <c r="F1244">
        <v>38</v>
      </c>
      <c r="G1244">
        <v>36</v>
      </c>
      <c r="H1244" s="4">
        <v>38</v>
      </c>
    </row>
    <row r="1245" spans="1:8">
      <c r="A1245" s="3">
        <v>35730</v>
      </c>
      <c r="B1245" t="s">
        <v>19</v>
      </c>
      <c r="C1245" t="s">
        <v>91</v>
      </c>
      <c r="D1245" t="s">
        <v>94</v>
      </c>
      <c r="E1245" t="s">
        <v>11</v>
      </c>
      <c r="F1245">
        <v>25.89</v>
      </c>
      <c r="G1245">
        <v>3</v>
      </c>
      <c r="H1245" s="4">
        <v>19.4175</v>
      </c>
    </row>
    <row r="1246" spans="1:8">
      <c r="A1246" s="3">
        <v>35730</v>
      </c>
      <c r="B1246" t="s">
        <v>19</v>
      </c>
      <c r="C1246" t="s">
        <v>79</v>
      </c>
      <c r="D1246" t="s">
        <v>83</v>
      </c>
      <c r="E1246" t="s">
        <v>11</v>
      </c>
      <c r="F1246">
        <v>7.45</v>
      </c>
      <c r="G1246">
        <v>40</v>
      </c>
      <c r="H1246" s="4">
        <v>5.5875000000000004</v>
      </c>
    </row>
    <row r="1247" spans="1:8">
      <c r="A1247" s="3">
        <v>35730</v>
      </c>
      <c r="B1247" t="s">
        <v>19</v>
      </c>
      <c r="C1247" t="s">
        <v>91</v>
      </c>
      <c r="D1247" t="s">
        <v>93</v>
      </c>
      <c r="E1247" t="s">
        <v>11</v>
      </c>
      <c r="F1247">
        <v>62.5</v>
      </c>
      <c r="G1247">
        <v>12</v>
      </c>
      <c r="H1247" s="4">
        <v>46.875</v>
      </c>
    </row>
    <row r="1248" spans="1:8">
      <c r="A1248" s="3">
        <v>35730</v>
      </c>
      <c r="B1248" t="s">
        <v>18</v>
      </c>
      <c r="C1248" t="s">
        <v>46</v>
      </c>
      <c r="D1248" t="s">
        <v>57</v>
      </c>
      <c r="E1248" t="s">
        <v>5</v>
      </c>
      <c r="F1248">
        <v>49.3</v>
      </c>
      <c r="G1248">
        <v>20</v>
      </c>
      <c r="H1248" s="4">
        <v>49.3</v>
      </c>
    </row>
    <row r="1249" spans="1:8">
      <c r="A1249" s="3">
        <v>35730</v>
      </c>
      <c r="B1249" t="s">
        <v>18</v>
      </c>
      <c r="C1249" t="s">
        <v>91</v>
      </c>
      <c r="D1249" t="s">
        <v>95</v>
      </c>
      <c r="E1249" t="s">
        <v>5</v>
      </c>
      <c r="F1249">
        <v>19</v>
      </c>
      <c r="G1249">
        <v>40</v>
      </c>
      <c r="H1249" s="4">
        <v>19</v>
      </c>
    </row>
    <row r="1250" spans="1:8">
      <c r="A1250" s="3">
        <v>35731</v>
      </c>
      <c r="B1250" t="s">
        <v>4</v>
      </c>
      <c r="C1250" t="s">
        <v>7</v>
      </c>
      <c r="D1250" t="s">
        <v>24</v>
      </c>
      <c r="E1250" t="s">
        <v>11</v>
      </c>
      <c r="F1250">
        <v>18</v>
      </c>
      <c r="G1250">
        <v>21</v>
      </c>
      <c r="H1250" s="4">
        <v>18</v>
      </c>
    </row>
    <row r="1251" spans="1:8">
      <c r="A1251" s="3">
        <v>35731</v>
      </c>
      <c r="B1251" t="s">
        <v>4</v>
      </c>
      <c r="C1251" t="s">
        <v>60</v>
      </c>
      <c r="D1251" t="s">
        <v>68</v>
      </c>
      <c r="E1251" t="s">
        <v>11</v>
      </c>
      <c r="F1251">
        <v>21.5</v>
      </c>
      <c r="G1251">
        <v>8</v>
      </c>
      <c r="H1251" s="4">
        <v>21.5</v>
      </c>
    </row>
    <row r="1252" spans="1:8">
      <c r="A1252" s="3">
        <v>35732</v>
      </c>
      <c r="B1252" t="s">
        <v>4</v>
      </c>
      <c r="C1252" t="s">
        <v>33</v>
      </c>
      <c r="D1252" t="s">
        <v>39</v>
      </c>
      <c r="E1252" t="s">
        <v>14</v>
      </c>
      <c r="F1252">
        <v>19.45</v>
      </c>
      <c r="G1252">
        <v>50</v>
      </c>
      <c r="H1252" s="4">
        <v>18.477499985508619</v>
      </c>
    </row>
    <row r="1253" spans="1:8">
      <c r="A1253" s="3">
        <v>35732</v>
      </c>
      <c r="B1253" t="s">
        <v>18</v>
      </c>
      <c r="C1253" t="s">
        <v>46</v>
      </c>
      <c r="D1253" t="s">
        <v>58</v>
      </c>
      <c r="E1253" t="s">
        <v>11</v>
      </c>
      <c r="F1253">
        <v>12.5</v>
      </c>
      <c r="G1253">
        <v>45</v>
      </c>
      <c r="H1253" s="4">
        <v>12.5</v>
      </c>
    </row>
    <row r="1254" spans="1:8">
      <c r="A1254" s="3">
        <v>35732</v>
      </c>
      <c r="B1254" t="s">
        <v>18</v>
      </c>
      <c r="C1254" t="s">
        <v>7</v>
      </c>
      <c r="D1254" t="s">
        <v>20</v>
      </c>
      <c r="E1254" t="s">
        <v>11</v>
      </c>
      <c r="F1254">
        <v>19</v>
      </c>
      <c r="G1254">
        <v>3</v>
      </c>
      <c r="H1254" s="4">
        <v>19</v>
      </c>
    </row>
    <row r="1255" spans="1:8">
      <c r="A1255" s="3">
        <v>35732</v>
      </c>
      <c r="B1255" t="s">
        <v>18</v>
      </c>
      <c r="C1255" t="s">
        <v>7</v>
      </c>
      <c r="D1255" t="s">
        <v>30</v>
      </c>
      <c r="E1255" t="s">
        <v>11</v>
      </c>
      <c r="F1255">
        <v>7.75</v>
      </c>
      <c r="G1255">
        <v>42</v>
      </c>
      <c r="H1255" s="4">
        <v>7.75</v>
      </c>
    </row>
    <row r="1256" spans="1:8">
      <c r="A1256" s="3">
        <v>35732</v>
      </c>
      <c r="B1256" t="s">
        <v>18</v>
      </c>
      <c r="C1256" t="s">
        <v>60</v>
      </c>
      <c r="D1256" t="s">
        <v>62</v>
      </c>
      <c r="E1256" t="s">
        <v>11</v>
      </c>
      <c r="F1256">
        <v>12.5</v>
      </c>
      <c r="G1256">
        <v>50</v>
      </c>
      <c r="H1256" s="4">
        <v>12.5</v>
      </c>
    </row>
    <row r="1257" spans="1:8">
      <c r="A1257" s="3">
        <v>35733</v>
      </c>
      <c r="B1257" t="s">
        <v>15</v>
      </c>
      <c r="C1257" t="s">
        <v>33</v>
      </c>
      <c r="D1257" t="s">
        <v>40</v>
      </c>
      <c r="E1257" t="s">
        <v>11</v>
      </c>
      <c r="F1257">
        <v>28.5</v>
      </c>
      <c r="G1257">
        <v>5</v>
      </c>
      <c r="H1257" s="4">
        <v>28.5</v>
      </c>
    </row>
    <row r="1258" spans="1:8">
      <c r="A1258" s="3">
        <v>35733</v>
      </c>
      <c r="B1258" t="s">
        <v>8</v>
      </c>
      <c r="C1258" t="s">
        <v>46</v>
      </c>
      <c r="D1258" t="s">
        <v>51</v>
      </c>
      <c r="E1258" t="s">
        <v>13</v>
      </c>
      <c r="F1258">
        <v>31.23</v>
      </c>
      <c r="G1258">
        <v>15</v>
      </c>
      <c r="H1258" s="4">
        <v>31.23</v>
      </c>
    </row>
    <row r="1259" spans="1:8">
      <c r="A1259" s="3">
        <v>35733</v>
      </c>
      <c r="B1259" t="s">
        <v>15</v>
      </c>
      <c r="C1259" t="s">
        <v>91</v>
      </c>
      <c r="D1259" t="s">
        <v>90</v>
      </c>
      <c r="E1259" t="s">
        <v>11</v>
      </c>
      <c r="F1259">
        <v>31</v>
      </c>
      <c r="G1259">
        <v>16</v>
      </c>
      <c r="H1259" s="4">
        <v>31</v>
      </c>
    </row>
    <row r="1260" spans="1:8">
      <c r="A1260" s="3">
        <v>35734</v>
      </c>
      <c r="B1260" t="s">
        <v>19</v>
      </c>
      <c r="C1260" t="s">
        <v>71</v>
      </c>
      <c r="D1260" t="s">
        <v>74</v>
      </c>
      <c r="E1260" t="s">
        <v>9</v>
      </c>
      <c r="F1260">
        <v>7</v>
      </c>
      <c r="G1260">
        <v>4</v>
      </c>
      <c r="H1260" s="4">
        <v>7</v>
      </c>
    </row>
    <row r="1261" spans="1:8">
      <c r="A1261" s="3">
        <v>35734</v>
      </c>
      <c r="B1261" t="s">
        <v>19</v>
      </c>
      <c r="C1261" t="s">
        <v>91</v>
      </c>
      <c r="D1261" t="s">
        <v>98</v>
      </c>
      <c r="E1261" t="s">
        <v>9</v>
      </c>
      <c r="F1261">
        <v>9.65</v>
      </c>
      <c r="G1261">
        <v>12</v>
      </c>
      <c r="H1261" s="4">
        <v>9.65</v>
      </c>
    </row>
    <row r="1262" spans="1:8">
      <c r="A1262" s="3">
        <v>35734</v>
      </c>
      <c r="B1262" t="s">
        <v>19</v>
      </c>
      <c r="C1262" t="s">
        <v>79</v>
      </c>
      <c r="D1262" t="s">
        <v>81</v>
      </c>
      <c r="E1262" t="s">
        <v>9</v>
      </c>
      <c r="F1262">
        <v>24</v>
      </c>
      <c r="G1262">
        <v>6</v>
      </c>
      <c r="H1262" s="4">
        <v>24</v>
      </c>
    </row>
    <row r="1263" spans="1:8">
      <c r="A1263" s="3">
        <v>35737</v>
      </c>
      <c r="B1263" t="s">
        <v>4</v>
      </c>
      <c r="C1263" t="s">
        <v>71</v>
      </c>
      <c r="D1263" t="s">
        <v>75</v>
      </c>
      <c r="E1263" t="s">
        <v>17</v>
      </c>
      <c r="F1263">
        <v>38</v>
      </c>
      <c r="G1263">
        <v>10</v>
      </c>
      <c r="H1263" s="4">
        <v>36.099999971687794</v>
      </c>
    </row>
    <row r="1264" spans="1:8">
      <c r="A1264" s="3">
        <v>35737</v>
      </c>
      <c r="B1264" t="s">
        <v>4</v>
      </c>
      <c r="C1264" t="s">
        <v>60</v>
      </c>
      <c r="D1264" t="s">
        <v>59</v>
      </c>
      <c r="E1264" t="s">
        <v>9</v>
      </c>
      <c r="F1264">
        <v>21</v>
      </c>
      <c r="G1264">
        <v>5</v>
      </c>
      <c r="H1264" s="4">
        <v>21</v>
      </c>
    </row>
    <row r="1265" spans="1:8">
      <c r="A1265" s="3">
        <v>35737</v>
      </c>
      <c r="B1265" t="s">
        <v>4</v>
      </c>
      <c r="C1265" t="s">
        <v>60</v>
      </c>
      <c r="D1265" t="s">
        <v>65</v>
      </c>
      <c r="E1265" t="s">
        <v>17</v>
      </c>
      <c r="F1265">
        <v>55</v>
      </c>
      <c r="G1265">
        <v>10</v>
      </c>
      <c r="H1265" s="4">
        <v>52.249999959021807</v>
      </c>
    </row>
    <row r="1266" spans="1:8">
      <c r="A1266" s="3">
        <v>35737</v>
      </c>
      <c r="B1266" t="s">
        <v>4</v>
      </c>
      <c r="C1266" t="s">
        <v>33</v>
      </c>
      <c r="D1266" t="s">
        <v>34</v>
      </c>
      <c r="E1266" t="s">
        <v>9</v>
      </c>
      <c r="F1266">
        <v>22</v>
      </c>
      <c r="G1266">
        <v>25</v>
      </c>
      <c r="H1266" s="4">
        <v>22</v>
      </c>
    </row>
    <row r="1267" spans="1:8">
      <c r="A1267" s="3">
        <v>35737</v>
      </c>
      <c r="B1267" t="s">
        <v>4</v>
      </c>
      <c r="C1267" t="s">
        <v>79</v>
      </c>
      <c r="D1267" t="s">
        <v>80</v>
      </c>
      <c r="E1267" t="s">
        <v>17</v>
      </c>
      <c r="F1267">
        <v>39</v>
      </c>
      <c r="G1267">
        <v>20</v>
      </c>
      <c r="H1267" s="4">
        <v>37.049999970942736</v>
      </c>
    </row>
    <row r="1268" spans="1:8">
      <c r="A1268" s="3">
        <v>35738</v>
      </c>
      <c r="B1268" t="s">
        <v>4</v>
      </c>
      <c r="C1268" t="s">
        <v>60</v>
      </c>
      <c r="D1268" t="s">
        <v>66</v>
      </c>
      <c r="E1268" t="s">
        <v>9</v>
      </c>
      <c r="F1268">
        <v>34</v>
      </c>
      <c r="G1268">
        <v>15</v>
      </c>
      <c r="H1268" s="4">
        <v>34</v>
      </c>
    </row>
    <row r="1269" spans="1:8">
      <c r="A1269" s="3">
        <v>35738</v>
      </c>
      <c r="B1269" t="s">
        <v>19</v>
      </c>
      <c r="C1269" t="s">
        <v>46</v>
      </c>
      <c r="D1269" t="s">
        <v>49</v>
      </c>
      <c r="E1269" t="s">
        <v>11</v>
      </c>
      <c r="F1269">
        <v>10</v>
      </c>
      <c r="G1269">
        <v>30</v>
      </c>
      <c r="H1269" s="4">
        <v>10</v>
      </c>
    </row>
    <row r="1270" spans="1:8">
      <c r="A1270" s="3">
        <v>35738</v>
      </c>
      <c r="B1270" t="s">
        <v>4</v>
      </c>
      <c r="C1270" t="s">
        <v>91</v>
      </c>
      <c r="D1270" t="s">
        <v>94</v>
      </c>
      <c r="E1270" t="s">
        <v>9</v>
      </c>
      <c r="F1270">
        <v>25.89</v>
      </c>
      <c r="G1270">
        <v>15</v>
      </c>
      <c r="H1270" s="4">
        <v>25.89</v>
      </c>
    </row>
    <row r="1271" spans="1:8">
      <c r="A1271" s="3">
        <v>35738</v>
      </c>
      <c r="B1271" t="s">
        <v>19</v>
      </c>
      <c r="C1271" t="s">
        <v>7</v>
      </c>
      <c r="D1271" t="s">
        <v>6</v>
      </c>
      <c r="E1271" t="s">
        <v>11</v>
      </c>
      <c r="F1271">
        <v>18</v>
      </c>
      <c r="G1271">
        <v>50</v>
      </c>
      <c r="H1271" s="4">
        <v>18</v>
      </c>
    </row>
    <row r="1272" spans="1:8">
      <c r="A1272" s="3">
        <v>35738</v>
      </c>
      <c r="B1272" t="s">
        <v>4</v>
      </c>
      <c r="C1272" t="s">
        <v>91</v>
      </c>
      <c r="D1272" t="s">
        <v>97</v>
      </c>
      <c r="E1272" t="s">
        <v>9</v>
      </c>
      <c r="F1272">
        <v>18.399999999999999</v>
      </c>
      <c r="G1272">
        <v>6</v>
      </c>
      <c r="H1272" s="4">
        <v>18.399999999999999</v>
      </c>
    </row>
    <row r="1273" spans="1:8">
      <c r="A1273" s="3">
        <v>35738</v>
      </c>
      <c r="B1273" t="s">
        <v>4</v>
      </c>
      <c r="C1273" t="s">
        <v>79</v>
      </c>
      <c r="D1273" t="s">
        <v>81</v>
      </c>
      <c r="E1273" t="s">
        <v>9</v>
      </c>
      <c r="F1273">
        <v>24</v>
      </c>
      <c r="G1273">
        <v>12</v>
      </c>
      <c r="H1273" s="4">
        <v>24</v>
      </c>
    </row>
    <row r="1274" spans="1:8">
      <c r="A1274" s="3">
        <v>35738</v>
      </c>
      <c r="B1274" t="s">
        <v>19</v>
      </c>
      <c r="C1274" t="s">
        <v>46</v>
      </c>
      <c r="D1274" t="s">
        <v>56</v>
      </c>
      <c r="E1274" t="s">
        <v>11</v>
      </c>
      <c r="F1274">
        <v>16.25</v>
      </c>
      <c r="G1274">
        <v>40</v>
      </c>
      <c r="H1274" s="4">
        <v>16.25</v>
      </c>
    </row>
    <row r="1275" spans="1:8">
      <c r="A1275" s="3">
        <v>35739</v>
      </c>
      <c r="B1275" t="s">
        <v>18</v>
      </c>
      <c r="C1275" t="s">
        <v>46</v>
      </c>
      <c r="D1275" t="s">
        <v>45</v>
      </c>
      <c r="E1275" t="s">
        <v>14</v>
      </c>
      <c r="F1275">
        <v>17.45</v>
      </c>
      <c r="G1275">
        <v>15</v>
      </c>
      <c r="H1275" s="4">
        <v>16.577499986998735</v>
      </c>
    </row>
    <row r="1276" spans="1:8">
      <c r="A1276" s="3">
        <v>35739</v>
      </c>
      <c r="B1276" t="s">
        <v>18</v>
      </c>
      <c r="C1276" t="s">
        <v>33</v>
      </c>
      <c r="D1276" t="s">
        <v>42</v>
      </c>
      <c r="E1276" t="s">
        <v>14</v>
      </c>
      <c r="F1276">
        <v>21.05</v>
      </c>
      <c r="G1276">
        <v>10</v>
      </c>
      <c r="H1276" s="4">
        <v>19.99749998431653</v>
      </c>
    </row>
    <row r="1277" spans="1:8">
      <c r="A1277" s="3">
        <v>35739</v>
      </c>
      <c r="B1277" t="s">
        <v>18</v>
      </c>
      <c r="C1277" t="s">
        <v>60</v>
      </c>
      <c r="D1277" t="s">
        <v>62</v>
      </c>
      <c r="E1277" t="s">
        <v>14</v>
      </c>
      <c r="F1277">
        <v>12.5</v>
      </c>
      <c r="G1277">
        <v>3</v>
      </c>
      <c r="H1277" s="4">
        <v>11.874999990686774</v>
      </c>
    </row>
    <row r="1278" spans="1:8">
      <c r="A1278" s="3">
        <v>35740</v>
      </c>
      <c r="B1278" t="s">
        <v>4</v>
      </c>
      <c r="C1278" t="s">
        <v>46</v>
      </c>
      <c r="D1278" t="s">
        <v>49</v>
      </c>
      <c r="E1278" t="s">
        <v>12</v>
      </c>
      <c r="F1278">
        <v>10</v>
      </c>
      <c r="G1278">
        <v>40</v>
      </c>
      <c r="H1278" s="4">
        <v>9.4999999925494194</v>
      </c>
    </row>
    <row r="1279" spans="1:8">
      <c r="A1279" s="3">
        <v>35740</v>
      </c>
      <c r="B1279" t="s">
        <v>18</v>
      </c>
      <c r="C1279" t="s">
        <v>7</v>
      </c>
      <c r="D1279" t="s">
        <v>31</v>
      </c>
      <c r="E1279" t="s">
        <v>13</v>
      </c>
      <c r="F1279">
        <v>18</v>
      </c>
      <c r="G1279">
        <v>20</v>
      </c>
      <c r="H1279" s="4">
        <v>18</v>
      </c>
    </row>
    <row r="1280" spans="1:8">
      <c r="A1280" s="3">
        <v>35740</v>
      </c>
      <c r="B1280" t="s">
        <v>4</v>
      </c>
      <c r="C1280" t="s">
        <v>85</v>
      </c>
      <c r="D1280" t="s">
        <v>88</v>
      </c>
      <c r="E1280" t="s">
        <v>12</v>
      </c>
      <c r="F1280">
        <v>53</v>
      </c>
      <c r="G1280">
        <v>30</v>
      </c>
      <c r="H1280" s="4">
        <v>50.349999960511923</v>
      </c>
    </row>
    <row r="1281" spans="1:8">
      <c r="A1281" s="3">
        <v>35741</v>
      </c>
      <c r="B1281" t="s">
        <v>8</v>
      </c>
      <c r="C1281" t="s">
        <v>91</v>
      </c>
      <c r="D1281" t="s">
        <v>94</v>
      </c>
      <c r="E1281" t="s">
        <v>17</v>
      </c>
      <c r="F1281">
        <v>25.89</v>
      </c>
      <c r="G1281">
        <v>15</v>
      </c>
      <c r="H1281" s="4">
        <v>25.89</v>
      </c>
    </row>
    <row r="1282" spans="1:8">
      <c r="A1282" s="3">
        <v>35741</v>
      </c>
      <c r="B1282" t="s">
        <v>8</v>
      </c>
      <c r="C1282" t="s">
        <v>33</v>
      </c>
      <c r="D1282" t="s">
        <v>36</v>
      </c>
      <c r="E1282" t="s">
        <v>17</v>
      </c>
      <c r="F1282">
        <v>25</v>
      </c>
      <c r="G1282">
        <v>30</v>
      </c>
      <c r="H1282" s="4">
        <v>25</v>
      </c>
    </row>
    <row r="1283" spans="1:8">
      <c r="A1283" s="3">
        <v>35741</v>
      </c>
      <c r="B1283" t="s">
        <v>8</v>
      </c>
      <c r="C1283" t="s">
        <v>85</v>
      </c>
      <c r="D1283" t="s">
        <v>87</v>
      </c>
      <c r="E1283" t="s">
        <v>5</v>
      </c>
      <c r="F1283">
        <v>45.6</v>
      </c>
      <c r="G1283">
        <v>20</v>
      </c>
      <c r="H1283" s="4">
        <v>45.6</v>
      </c>
    </row>
    <row r="1284" spans="1:8">
      <c r="A1284" s="3">
        <v>35741</v>
      </c>
      <c r="B1284" t="s">
        <v>8</v>
      </c>
      <c r="C1284" t="s">
        <v>7</v>
      </c>
      <c r="D1284" t="s">
        <v>31</v>
      </c>
      <c r="E1284" t="s">
        <v>17</v>
      </c>
      <c r="F1284">
        <v>18</v>
      </c>
      <c r="G1284">
        <v>20</v>
      </c>
      <c r="H1284" s="4">
        <v>18</v>
      </c>
    </row>
    <row r="1285" spans="1:8">
      <c r="A1285" s="3">
        <v>35741</v>
      </c>
      <c r="B1285" t="s">
        <v>8</v>
      </c>
      <c r="C1285" t="s">
        <v>71</v>
      </c>
      <c r="D1285" t="s">
        <v>74</v>
      </c>
      <c r="E1285" t="s">
        <v>5</v>
      </c>
      <c r="F1285">
        <v>7</v>
      </c>
      <c r="G1285">
        <v>25</v>
      </c>
      <c r="H1285" s="4">
        <v>7</v>
      </c>
    </row>
    <row r="1286" spans="1:8">
      <c r="A1286" s="3">
        <v>35741</v>
      </c>
      <c r="B1286" t="s">
        <v>8</v>
      </c>
      <c r="C1286" t="s">
        <v>85</v>
      </c>
      <c r="D1286" t="s">
        <v>86</v>
      </c>
      <c r="E1286" t="s">
        <v>5</v>
      </c>
      <c r="F1286">
        <v>23.25</v>
      </c>
      <c r="G1286">
        <v>16</v>
      </c>
      <c r="H1286" s="4">
        <v>23.25</v>
      </c>
    </row>
    <row r="1287" spans="1:8">
      <c r="A1287" s="3">
        <v>35744</v>
      </c>
      <c r="B1287" t="s">
        <v>19</v>
      </c>
      <c r="C1287" t="s">
        <v>33</v>
      </c>
      <c r="D1287" t="s">
        <v>40</v>
      </c>
      <c r="E1287" t="s">
        <v>10</v>
      </c>
      <c r="F1287">
        <v>28.5</v>
      </c>
      <c r="G1287">
        <v>20</v>
      </c>
      <c r="H1287" s="4">
        <v>25.649999957531691</v>
      </c>
    </row>
    <row r="1288" spans="1:8">
      <c r="A1288" s="3">
        <v>35744</v>
      </c>
      <c r="B1288" t="s">
        <v>19</v>
      </c>
      <c r="C1288" t="s">
        <v>33</v>
      </c>
      <c r="D1288" t="s">
        <v>44</v>
      </c>
      <c r="E1288" t="s">
        <v>10</v>
      </c>
      <c r="F1288">
        <v>13</v>
      </c>
      <c r="G1288">
        <v>2</v>
      </c>
      <c r="H1288" s="4">
        <v>11.69999998062849</v>
      </c>
    </row>
    <row r="1289" spans="1:8">
      <c r="A1289" s="3">
        <v>35745</v>
      </c>
      <c r="B1289" t="s">
        <v>4</v>
      </c>
      <c r="C1289" t="s">
        <v>33</v>
      </c>
      <c r="D1289" t="s">
        <v>42</v>
      </c>
      <c r="E1289" t="s">
        <v>16</v>
      </c>
      <c r="F1289">
        <v>21.05</v>
      </c>
      <c r="G1289">
        <v>40</v>
      </c>
      <c r="H1289" s="4">
        <v>21.05</v>
      </c>
    </row>
    <row r="1290" spans="1:8">
      <c r="A1290" s="3">
        <v>35745</v>
      </c>
      <c r="B1290" t="s">
        <v>4</v>
      </c>
      <c r="C1290" t="s">
        <v>91</v>
      </c>
      <c r="D1290" t="s">
        <v>92</v>
      </c>
      <c r="E1290" t="s">
        <v>17</v>
      </c>
      <c r="F1290">
        <v>6</v>
      </c>
      <c r="G1290">
        <v>4</v>
      </c>
      <c r="H1290" s="4">
        <v>6</v>
      </c>
    </row>
    <row r="1291" spans="1:8">
      <c r="A1291" s="3">
        <v>35745</v>
      </c>
      <c r="B1291" t="s">
        <v>4</v>
      </c>
      <c r="C1291" t="s">
        <v>7</v>
      </c>
      <c r="D1291" t="s">
        <v>30</v>
      </c>
      <c r="E1291" t="s">
        <v>16</v>
      </c>
      <c r="F1291">
        <v>7.75</v>
      </c>
      <c r="G1291">
        <v>20</v>
      </c>
      <c r="H1291" s="4">
        <v>7.75</v>
      </c>
    </row>
    <row r="1292" spans="1:8">
      <c r="A1292" s="3">
        <v>35745</v>
      </c>
      <c r="B1292" t="s">
        <v>4</v>
      </c>
      <c r="C1292" t="s">
        <v>91</v>
      </c>
      <c r="D1292" t="s">
        <v>98</v>
      </c>
      <c r="E1292" t="s">
        <v>17</v>
      </c>
      <c r="F1292">
        <v>9.65</v>
      </c>
      <c r="G1292">
        <v>12</v>
      </c>
      <c r="H1292" s="4">
        <v>9.65</v>
      </c>
    </row>
    <row r="1293" spans="1:8">
      <c r="A1293" s="3">
        <v>35746</v>
      </c>
      <c r="B1293" t="s">
        <v>19</v>
      </c>
      <c r="C1293" t="s">
        <v>46</v>
      </c>
      <c r="D1293" t="s">
        <v>45</v>
      </c>
      <c r="E1293" t="s">
        <v>17</v>
      </c>
      <c r="F1293">
        <v>17.45</v>
      </c>
      <c r="G1293">
        <v>3</v>
      </c>
      <c r="H1293" s="4">
        <v>17.45</v>
      </c>
    </row>
    <row r="1294" spans="1:8">
      <c r="A1294" s="3">
        <v>35746</v>
      </c>
      <c r="B1294" t="s">
        <v>4</v>
      </c>
      <c r="C1294" t="s">
        <v>71</v>
      </c>
      <c r="D1294" t="s">
        <v>74</v>
      </c>
      <c r="E1294" t="s">
        <v>13</v>
      </c>
      <c r="F1294">
        <v>7</v>
      </c>
      <c r="G1294">
        <v>18</v>
      </c>
      <c r="H1294" s="4">
        <v>7</v>
      </c>
    </row>
    <row r="1295" spans="1:8">
      <c r="A1295" s="3">
        <v>35746</v>
      </c>
      <c r="B1295" t="s">
        <v>4</v>
      </c>
      <c r="C1295" t="s">
        <v>91</v>
      </c>
      <c r="D1295" t="s">
        <v>95</v>
      </c>
      <c r="E1295" t="s">
        <v>13</v>
      </c>
      <c r="F1295">
        <v>19</v>
      </c>
      <c r="G1295">
        <v>6</v>
      </c>
      <c r="H1295" s="4">
        <v>19</v>
      </c>
    </row>
    <row r="1296" spans="1:8">
      <c r="A1296" s="3">
        <v>35747</v>
      </c>
      <c r="B1296" t="s">
        <v>8</v>
      </c>
      <c r="C1296" t="s">
        <v>71</v>
      </c>
      <c r="D1296" t="s">
        <v>75</v>
      </c>
      <c r="E1296" t="s">
        <v>9</v>
      </c>
      <c r="F1296">
        <v>38</v>
      </c>
      <c r="G1296">
        <v>14</v>
      </c>
      <c r="H1296" s="4">
        <v>30.399999886751175</v>
      </c>
    </row>
    <row r="1297" spans="1:8">
      <c r="A1297" s="3">
        <v>35747</v>
      </c>
      <c r="B1297" t="s">
        <v>8</v>
      </c>
      <c r="C1297" t="s">
        <v>85</v>
      </c>
      <c r="D1297" t="s">
        <v>87</v>
      </c>
      <c r="E1297" t="s">
        <v>9</v>
      </c>
      <c r="F1297">
        <v>45.6</v>
      </c>
      <c r="G1297">
        <v>5</v>
      </c>
      <c r="H1297" s="4">
        <v>36.479999864101408</v>
      </c>
    </row>
    <row r="1298" spans="1:8">
      <c r="A1298" s="3">
        <v>35747</v>
      </c>
      <c r="B1298" t="s">
        <v>8</v>
      </c>
      <c r="C1298" t="s">
        <v>7</v>
      </c>
      <c r="D1298" t="s">
        <v>24</v>
      </c>
      <c r="E1298" t="s">
        <v>9</v>
      </c>
      <c r="F1298">
        <v>18</v>
      </c>
      <c r="G1298">
        <v>35</v>
      </c>
      <c r="H1298" s="4">
        <v>14.39999994635582</v>
      </c>
    </row>
    <row r="1299" spans="1:8">
      <c r="A1299" s="3">
        <v>35747</v>
      </c>
      <c r="B1299" t="s">
        <v>8</v>
      </c>
      <c r="C1299" t="s">
        <v>91</v>
      </c>
      <c r="D1299" t="s">
        <v>99</v>
      </c>
      <c r="E1299" t="s">
        <v>9</v>
      </c>
      <c r="F1299">
        <v>9.5</v>
      </c>
      <c r="G1299">
        <v>40</v>
      </c>
      <c r="H1299" s="4">
        <v>7.5999999716877937</v>
      </c>
    </row>
    <row r="1300" spans="1:8">
      <c r="A1300" s="3">
        <v>35748</v>
      </c>
      <c r="B1300" t="s">
        <v>18</v>
      </c>
      <c r="C1300" t="s">
        <v>33</v>
      </c>
      <c r="D1300" t="s">
        <v>32</v>
      </c>
      <c r="E1300" t="s">
        <v>13</v>
      </c>
      <c r="F1300">
        <v>10</v>
      </c>
      <c r="G1300">
        <v>20</v>
      </c>
      <c r="H1300" s="4">
        <v>10</v>
      </c>
    </row>
    <row r="1301" spans="1:8">
      <c r="A1301" s="3">
        <v>35748</v>
      </c>
      <c r="B1301" t="s">
        <v>18</v>
      </c>
      <c r="C1301" t="s">
        <v>60</v>
      </c>
      <c r="D1301" t="s">
        <v>66</v>
      </c>
      <c r="E1301" t="s">
        <v>13</v>
      </c>
      <c r="F1301">
        <v>34</v>
      </c>
      <c r="G1301">
        <v>50</v>
      </c>
      <c r="H1301" s="4">
        <v>34</v>
      </c>
    </row>
    <row r="1302" spans="1:8">
      <c r="A1302" s="3">
        <v>35748</v>
      </c>
      <c r="B1302" t="s">
        <v>19</v>
      </c>
      <c r="C1302" t="s">
        <v>7</v>
      </c>
      <c r="D1302" t="s">
        <v>20</v>
      </c>
      <c r="E1302" t="s">
        <v>9</v>
      </c>
      <c r="F1302">
        <v>19</v>
      </c>
      <c r="G1302">
        <v>15</v>
      </c>
      <c r="H1302" s="4">
        <v>15.199999943375587</v>
      </c>
    </row>
    <row r="1303" spans="1:8">
      <c r="A1303" s="3">
        <v>35748</v>
      </c>
      <c r="B1303" t="s">
        <v>18</v>
      </c>
      <c r="C1303" t="s">
        <v>60</v>
      </c>
      <c r="D1303" t="s">
        <v>69</v>
      </c>
      <c r="E1303" t="s">
        <v>13</v>
      </c>
      <c r="F1303">
        <v>34.799999999999997</v>
      </c>
      <c r="G1303">
        <v>35</v>
      </c>
      <c r="H1303" s="4">
        <v>34.799999999999997</v>
      </c>
    </row>
    <row r="1304" spans="1:8">
      <c r="A1304" s="3">
        <v>35751</v>
      </c>
      <c r="B1304" t="s">
        <v>19</v>
      </c>
      <c r="C1304" t="s">
        <v>91</v>
      </c>
      <c r="D1304" t="s">
        <v>100</v>
      </c>
      <c r="E1304" t="s">
        <v>5</v>
      </c>
      <c r="F1304">
        <v>12</v>
      </c>
      <c r="G1304">
        <v>28</v>
      </c>
      <c r="H1304" s="4">
        <v>11.399999991059303</v>
      </c>
    </row>
    <row r="1305" spans="1:8">
      <c r="A1305" s="3">
        <v>35751</v>
      </c>
      <c r="B1305" t="s">
        <v>19</v>
      </c>
      <c r="C1305" t="s">
        <v>91</v>
      </c>
      <c r="D1305" t="s">
        <v>97</v>
      </c>
      <c r="E1305" t="s">
        <v>10</v>
      </c>
      <c r="F1305">
        <v>18.399999999999999</v>
      </c>
      <c r="G1305">
        <v>50</v>
      </c>
      <c r="H1305" s="4">
        <v>14.719999945163726</v>
      </c>
    </row>
    <row r="1306" spans="1:8">
      <c r="A1306" s="3">
        <v>35752</v>
      </c>
      <c r="B1306" t="s">
        <v>4</v>
      </c>
      <c r="C1306" t="s">
        <v>60</v>
      </c>
      <c r="D1306" t="s">
        <v>65</v>
      </c>
      <c r="E1306" t="s">
        <v>16</v>
      </c>
      <c r="F1306">
        <v>55</v>
      </c>
      <c r="G1306">
        <v>45</v>
      </c>
      <c r="H1306" s="4">
        <v>55</v>
      </c>
    </row>
    <row r="1307" spans="1:8">
      <c r="A1307" s="3">
        <v>35752</v>
      </c>
      <c r="B1307" t="s">
        <v>4</v>
      </c>
      <c r="C1307" t="s">
        <v>33</v>
      </c>
      <c r="D1307" t="s">
        <v>39</v>
      </c>
      <c r="E1307" t="s">
        <v>16</v>
      </c>
      <c r="F1307">
        <v>19.45</v>
      </c>
      <c r="G1307">
        <v>16</v>
      </c>
      <c r="H1307" s="4">
        <v>19.45</v>
      </c>
    </row>
    <row r="1308" spans="1:8">
      <c r="A1308" s="3">
        <v>35752</v>
      </c>
      <c r="B1308" t="s">
        <v>4</v>
      </c>
      <c r="C1308" t="s">
        <v>91</v>
      </c>
      <c r="D1308" t="s">
        <v>93</v>
      </c>
      <c r="E1308" t="s">
        <v>16</v>
      </c>
      <c r="F1308">
        <v>62.5</v>
      </c>
      <c r="G1308">
        <v>24</v>
      </c>
      <c r="H1308" s="4">
        <v>62.5</v>
      </c>
    </row>
    <row r="1309" spans="1:8">
      <c r="A1309" s="3">
        <v>35752</v>
      </c>
      <c r="B1309" t="s">
        <v>4</v>
      </c>
      <c r="C1309" t="s">
        <v>60</v>
      </c>
      <c r="D1309" t="s">
        <v>69</v>
      </c>
      <c r="E1309" t="s">
        <v>16</v>
      </c>
      <c r="F1309">
        <v>34.799999999999997</v>
      </c>
      <c r="G1309">
        <v>7</v>
      </c>
      <c r="H1309" s="4">
        <v>34.799999999999997</v>
      </c>
    </row>
    <row r="1310" spans="1:8">
      <c r="A1310" s="3">
        <v>35753</v>
      </c>
      <c r="B1310" t="s">
        <v>4</v>
      </c>
      <c r="C1310" t="s">
        <v>71</v>
      </c>
      <c r="D1310" t="s">
        <v>73</v>
      </c>
      <c r="E1310" t="s">
        <v>5</v>
      </c>
      <c r="F1310">
        <v>14</v>
      </c>
      <c r="G1310">
        <v>28</v>
      </c>
      <c r="H1310" s="4">
        <v>14</v>
      </c>
    </row>
    <row r="1311" spans="1:8">
      <c r="A1311" s="3">
        <v>35753</v>
      </c>
      <c r="B1311" t="s">
        <v>4</v>
      </c>
      <c r="C1311" t="s">
        <v>60</v>
      </c>
      <c r="D1311" t="s">
        <v>67</v>
      </c>
      <c r="E1311" t="s">
        <v>5</v>
      </c>
      <c r="F1311">
        <v>36</v>
      </c>
      <c r="G1311">
        <v>40</v>
      </c>
      <c r="H1311" s="4">
        <v>36</v>
      </c>
    </row>
    <row r="1312" spans="1:8">
      <c r="A1312" s="3">
        <v>35753</v>
      </c>
      <c r="B1312" t="s">
        <v>8</v>
      </c>
      <c r="C1312" t="s">
        <v>60</v>
      </c>
      <c r="D1312" t="s">
        <v>67</v>
      </c>
      <c r="E1312" t="s">
        <v>10</v>
      </c>
      <c r="F1312">
        <v>36</v>
      </c>
      <c r="G1312">
        <v>30</v>
      </c>
      <c r="H1312" s="4">
        <v>36</v>
      </c>
    </row>
    <row r="1313" spans="1:8">
      <c r="A1313" s="3">
        <v>35753</v>
      </c>
      <c r="B1313" t="s">
        <v>4</v>
      </c>
      <c r="C1313" t="s">
        <v>91</v>
      </c>
      <c r="D1313" t="s">
        <v>92</v>
      </c>
      <c r="E1313" t="s">
        <v>5</v>
      </c>
      <c r="F1313">
        <v>6</v>
      </c>
      <c r="G1313">
        <v>6</v>
      </c>
      <c r="H1313" s="4">
        <v>6</v>
      </c>
    </row>
    <row r="1314" spans="1:8">
      <c r="A1314" s="3">
        <v>35753</v>
      </c>
      <c r="B1314" t="s">
        <v>4</v>
      </c>
      <c r="C1314" t="s">
        <v>46</v>
      </c>
      <c r="D1314" t="s">
        <v>57</v>
      </c>
      <c r="E1314" t="s">
        <v>5</v>
      </c>
      <c r="F1314">
        <v>49.3</v>
      </c>
      <c r="G1314">
        <v>9</v>
      </c>
      <c r="H1314" s="4">
        <v>49.3</v>
      </c>
    </row>
    <row r="1315" spans="1:8">
      <c r="A1315" s="3">
        <v>35753</v>
      </c>
      <c r="B1315" t="s">
        <v>8</v>
      </c>
      <c r="C1315" t="s">
        <v>33</v>
      </c>
      <c r="D1315" t="s">
        <v>41</v>
      </c>
      <c r="E1315" t="s">
        <v>10</v>
      </c>
      <c r="F1315">
        <v>43.9</v>
      </c>
      <c r="G1315">
        <v>9</v>
      </c>
      <c r="H1315" s="4">
        <v>43.9</v>
      </c>
    </row>
    <row r="1316" spans="1:8">
      <c r="A1316" s="3">
        <v>35753</v>
      </c>
      <c r="B1316" t="s">
        <v>8</v>
      </c>
      <c r="C1316" t="s">
        <v>60</v>
      </c>
      <c r="D1316" t="s">
        <v>62</v>
      </c>
      <c r="E1316" t="s">
        <v>10</v>
      </c>
      <c r="F1316">
        <v>12.5</v>
      </c>
      <c r="G1316">
        <v>8</v>
      </c>
      <c r="H1316" s="4">
        <v>12.5</v>
      </c>
    </row>
    <row r="1317" spans="1:8">
      <c r="A1317" s="3">
        <v>35753</v>
      </c>
      <c r="B1317" t="s">
        <v>8</v>
      </c>
      <c r="C1317" t="s">
        <v>91</v>
      </c>
      <c r="D1317" t="s">
        <v>98</v>
      </c>
      <c r="E1317" t="s">
        <v>10</v>
      </c>
      <c r="F1317">
        <v>9.65</v>
      </c>
      <c r="G1317">
        <v>35</v>
      </c>
      <c r="H1317" s="4">
        <v>9.65</v>
      </c>
    </row>
    <row r="1318" spans="1:8">
      <c r="A1318" s="3">
        <v>35754</v>
      </c>
      <c r="B1318" t="s">
        <v>18</v>
      </c>
      <c r="C1318" t="s">
        <v>71</v>
      </c>
      <c r="D1318" t="s">
        <v>75</v>
      </c>
      <c r="E1318" t="s">
        <v>13</v>
      </c>
      <c r="F1318">
        <v>38</v>
      </c>
      <c r="G1318">
        <v>28</v>
      </c>
      <c r="H1318" s="4">
        <v>38</v>
      </c>
    </row>
    <row r="1319" spans="1:8">
      <c r="A1319" s="3">
        <v>35754</v>
      </c>
      <c r="B1319" t="s">
        <v>21</v>
      </c>
      <c r="C1319" t="s">
        <v>71</v>
      </c>
      <c r="D1319" t="s">
        <v>75</v>
      </c>
      <c r="E1319" t="s">
        <v>9</v>
      </c>
      <c r="F1319">
        <v>38</v>
      </c>
      <c r="G1319">
        <v>15</v>
      </c>
      <c r="H1319" s="4">
        <v>38</v>
      </c>
    </row>
    <row r="1320" spans="1:8">
      <c r="A1320" s="3">
        <v>35754</v>
      </c>
      <c r="B1320" t="s">
        <v>21</v>
      </c>
      <c r="C1320" t="s">
        <v>60</v>
      </c>
      <c r="D1320" t="s">
        <v>65</v>
      </c>
      <c r="E1320" t="s">
        <v>9</v>
      </c>
      <c r="F1320">
        <v>55</v>
      </c>
      <c r="G1320">
        <v>6</v>
      </c>
      <c r="H1320" s="4">
        <v>55</v>
      </c>
    </row>
    <row r="1321" spans="1:8">
      <c r="A1321" s="3">
        <v>35754</v>
      </c>
      <c r="B1321" t="s">
        <v>21</v>
      </c>
      <c r="C1321" t="s">
        <v>7</v>
      </c>
      <c r="D1321" t="s">
        <v>31</v>
      </c>
      <c r="E1321" t="s">
        <v>9</v>
      </c>
      <c r="F1321">
        <v>18</v>
      </c>
      <c r="G1321">
        <v>10</v>
      </c>
      <c r="H1321" s="4">
        <v>18</v>
      </c>
    </row>
    <row r="1322" spans="1:8">
      <c r="A1322" s="3">
        <v>35754</v>
      </c>
      <c r="B1322" t="s">
        <v>18</v>
      </c>
      <c r="C1322" t="s">
        <v>91</v>
      </c>
      <c r="D1322" t="s">
        <v>97</v>
      </c>
      <c r="E1322" t="s">
        <v>13</v>
      </c>
      <c r="F1322">
        <v>18.399999999999999</v>
      </c>
      <c r="G1322">
        <v>40</v>
      </c>
      <c r="H1322" s="4">
        <v>18.399999999999999</v>
      </c>
    </row>
    <row r="1323" spans="1:8">
      <c r="A1323" s="3">
        <v>35754</v>
      </c>
      <c r="B1323" t="s">
        <v>18</v>
      </c>
      <c r="C1323" t="s">
        <v>71</v>
      </c>
      <c r="D1323" t="s">
        <v>72</v>
      </c>
      <c r="E1323" t="s">
        <v>13</v>
      </c>
      <c r="F1323">
        <v>9</v>
      </c>
      <c r="G1323">
        <v>44</v>
      </c>
      <c r="H1323" s="4">
        <v>9</v>
      </c>
    </row>
    <row r="1324" spans="1:8">
      <c r="A1324" s="3">
        <v>35755</v>
      </c>
      <c r="B1324" t="s">
        <v>4</v>
      </c>
      <c r="C1324" t="s">
        <v>60</v>
      </c>
      <c r="D1324" t="s">
        <v>65</v>
      </c>
      <c r="E1324" t="s">
        <v>16</v>
      </c>
      <c r="F1324">
        <v>55</v>
      </c>
      <c r="G1324">
        <v>25</v>
      </c>
      <c r="H1324" s="4">
        <v>46.749999672174454</v>
      </c>
    </row>
    <row r="1325" spans="1:8">
      <c r="A1325" s="3">
        <v>35755</v>
      </c>
      <c r="B1325" t="s">
        <v>4</v>
      </c>
      <c r="C1325" t="s">
        <v>85</v>
      </c>
      <c r="D1325" t="s">
        <v>86</v>
      </c>
      <c r="E1325" t="s">
        <v>16</v>
      </c>
      <c r="F1325">
        <v>23.25</v>
      </c>
      <c r="G1325">
        <v>5</v>
      </c>
      <c r="H1325" s="4">
        <v>19.762499861419201</v>
      </c>
    </row>
    <row r="1326" spans="1:8">
      <c r="A1326" s="3">
        <v>35755</v>
      </c>
      <c r="B1326" t="s">
        <v>4</v>
      </c>
      <c r="C1326" t="s">
        <v>91</v>
      </c>
      <c r="D1326" t="s">
        <v>99</v>
      </c>
      <c r="E1326" t="s">
        <v>16</v>
      </c>
      <c r="F1326">
        <v>9.5</v>
      </c>
      <c r="G1326">
        <v>40</v>
      </c>
      <c r="H1326" s="4">
        <v>8.0749999433755875</v>
      </c>
    </row>
    <row r="1327" spans="1:8">
      <c r="A1327" s="3">
        <v>35758</v>
      </c>
      <c r="B1327" t="s">
        <v>8</v>
      </c>
      <c r="C1327" t="s">
        <v>91</v>
      </c>
      <c r="D1327" t="s">
        <v>102</v>
      </c>
      <c r="E1327" t="s">
        <v>13</v>
      </c>
      <c r="F1327">
        <v>15</v>
      </c>
      <c r="G1327">
        <v>15</v>
      </c>
      <c r="H1327" s="4">
        <v>15</v>
      </c>
    </row>
    <row r="1328" spans="1:8">
      <c r="A1328" s="3">
        <v>35758</v>
      </c>
      <c r="B1328" t="s">
        <v>4</v>
      </c>
      <c r="C1328" t="s">
        <v>60</v>
      </c>
      <c r="D1328" t="s">
        <v>67</v>
      </c>
      <c r="E1328" t="s">
        <v>17</v>
      </c>
      <c r="F1328">
        <v>36</v>
      </c>
      <c r="G1328">
        <v>3</v>
      </c>
      <c r="H1328" s="4">
        <v>36</v>
      </c>
    </row>
    <row r="1329" spans="1:8">
      <c r="A1329" s="3">
        <v>35758</v>
      </c>
      <c r="B1329" t="s">
        <v>8</v>
      </c>
      <c r="C1329" t="s">
        <v>91</v>
      </c>
      <c r="D1329" t="s">
        <v>94</v>
      </c>
      <c r="E1329" t="s">
        <v>13</v>
      </c>
      <c r="F1329">
        <v>25.89</v>
      </c>
      <c r="G1329">
        <v>30</v>
      </c>
      <c r="H1329" s="4">
        <v>25.89</v>
      </c>
    </row>
    <row r="1330" spans="1:8">
      <c r="A1330" s="3">
        <v>35758</v>
      </c>
      <c r="B1330" t="s">
        <v>8</v>
      </c>
      <c r="C1330" t="s">
        <v>46</v>
      </c>
      <c r="D1330" t="s">
        <v>51</v>
      </c>
      <c r="E1330" t="s">
        <v>13</v>
      </c>
      <c r="F1330">
        <v>31.23</v>
      </c>
      <c r="G1330">
        <v>12</v>
      </c>
      <c r="H1330" s="4">
        <v>28.106999953463674</v>
      </c>
    </row>
    <row r="1331" spans="1:8">
      <c r="A1331" s="3">
        <v>35758</v>
      </c>
      <c r="B1331" t="s">
        <v>4</v>
      </c>
      <c r="C1331" t="s">
        <v>7</v>
      </c>
      <c r="D1331" t="s">
        <v>6</v>
      </c>
      <c r="E1331" t="s">
        <v>17</v>
      </c>
      <c r="F1331">
        <v>18</v>
      </c>
      <c r="G1331">
        <v>8</v>
      </c>
      <c r="H1331" s="4">
        <v>18</v>
      </c>
    </row>
    <row r="1332" spans="1:8">
      <c r="A1332" s="3">
        <v>35758</v>
      </c>
      <c r="B1332" t="s">
        <v>8</v>
      </c>
      <c r="C1332" t="s">
        <v>46</v>
      </c>
      <c r="D1332" t="s">
        <v>56</v>
      </c>
      <c r="E1332" t="s">
        <v>13</v>
      </c>
      <c r="F1332">
        <v>16.25</v>
      </c>
      <c r="G1332">
        <v>20</v>
      </c>
      <c r="H1332" s="4">
        <v>14.624999975785613</v>
      </c>
    </row>
    <row r="1333" spans="1:8">
      <c r="A1333" s="3">
        <v>35759</v>
      </c>
      <c r="B1333" t="s">
        <v>8</v>
      </c>
      <c r="C1333" t="s">
        <v>85</v>
      </c>
      <c r="D1333" t="s">
        <v>89</v>
      </c>
      <c r="E1333" t="s">
        <v>13</v>
      </c>
      <c r="F1333">
        <v>10</v>
      </c>
      <c r="G1333">
        <v>5</v>
      </c>
      <c r="H1333" s="4">
        <v>10</v>
      </c>
    </row>
    <row r="1334" spans="1:8">
      <c r="A1334" s="3">
        <v>35759</v>
      </c>
      <c r="B1334" t="s">
        <v>19</v>
      </c>
      <c r="C1334" t="s">
        <v>91</v>
      </c>
      <c r="D1334" t="s">
        <v>97</v>
      </c>
      <c r="E1334" t="s">
        <v>10</v>
      </c>
      <c r="F1334">
        <v>18.399999999999999</v>
      </c>
      <c r="G1334">
        <v>3</v>
      </c>
      <c r="H1334" s="4">
        <v>18.399999999999999</v>
      </c>
    </row>
    <row r="1335" spans="1:8">
      <c r="A1335" s="3">
        <v>35759</v>
      </c>
      <c r="B1335" t="s">
        <v>8</v>
      </c>
      <c r="C1335" t="s">
        <v>91</v>
      </c>
      <c r="D1335" t="s">
        <v>99</v>
      </c>
      <c r="E1335" t="s">
        <v>13</v>
      </c>
      <c r="F1335">
        <v>9.5</v>
      </c>
      <c r="G1335">
        <v>4</v>
      </c>
      <c r="H1335" s="4">
        <v>9.5</v>
      </c>
    </row>
    <row r="1336" spans="1:8">
      <c r="A1336" s="3">
        <v>35760</v>
      </c>
      <c r="B1336" t="s">
        <v>18</v>
      </c>
      <c r="C1336" t="s">
        <v>71</v>
      </c>
      <c r="D1336" t="s">
        <v>75</v>
      </c>
      <c r="E1336" t="s">
        <v>9</v>
      </c>
      <c r="F1336">
        <v>38</v>
      </c>
      <c r="G1336">
        <v>30</v>
      </c>
      <c r="H1336" s="4">
        <v>28.5</v>
      </c>
    </row>
    <row r="1337" spans="1:8">
      <c r="A1337" s="3">
        <v>35760</v>
      </c>
      <c r="B1337" t="s">
        <v>18</v>
      </c>
      <c r="C1337" t="s">
        <v>46</v>
      </c>
      <c r="D1337" t="s">
        <v>53</v>
      </c>
      <c r="E1337" t="s">
        <v>9</v>
      </c>
      <c r="F1337">
        <v>9.5</v>
      </c>
      <c r="G1337">
        <v>30</v>
      </c>
      <c r="H1337" s="4">
        <v>7.125</v>
      </c>
    </row>
    <row r="1338" spans="1:8">
      <c r="A1338" s="3">
        <v>35760</v>
      </c>
      <c r="B1338" t="s">
        <v>18</v>
      </c>
      <c r="C1338" t="s">
        <v>60</v>
      </c>
      <c r="D1338" t="s">
        <v>67</v>
      </c>
      <c r="E1338" t="s">
        <v>9</v>
      </c>
      <c r="F1338">
        <v>36</v>
      </c>
      <c r="G1338">
        <v>25</v>
      </c>
      <c r="H1338" s="4">
        <v>27</v>
      </c>
    </row>
    <row r="1339" spans="1:8">
      <c r="A1339" s="3">
        <v>35760</v>
      </c>
      <c r="B1339" t="s">
        <v>18</v>
      </c>
      <c r="C1339" t="s">
        <v>71</v>
      </c>
      <c r="D1339" t="s">
        <v>76</v>
      </c>
      <c r="E1339" t="s">
        <v>9</v>
      </c>
      <c r="F1339">
        <v>19.5</v>
      </c>
      <c r="G1339">
        <v>14</v>
      </c>
      <c r="H1339" s="4">
        <v>14.625</v>
      </c>
    </row>
    <row r="1340" spans="1:8">
      <c r="A1340" s="3">
        <v>35761</v>
      </c>
      <c r="B1340" t="s">
        <v>18</v>
      </c>
      <c r="C1340" t="s">
        <v>60</v>
      </c>
      <c r="D1340" t="s">
        <v>65</v>
      </c>
      <c r="E1340" t="s">
        <v>10</v>
      </c>
      <c r="F1340">
        <v>55</v>
      </c>
      <c r="G1340">
        <v>7</v>
      </c>
      <c r="H1340" s="4">
        <v>55</v>
      </c>
    </row>
    <row r="1341" spans="1:8">
      <c r="A1341" s="3">
        <v>35761</v>
      </c>
      <c r="B1341" t="s">
        <v>19</v>
      </c>
      <c r="C1341" t="s">
        <v>60</v>
      </c>
      <c r="D1341" t="s">
        <v>67</v>
      </c>
      <c r="E1341" t="s">
        <v>11</v>
      </c>
      <c r="F1341">
        <v>36</v>
      </c>
      <c r="G1341">
        <v>20</v>
      </c>
      <c r="H1341" s="4">
        <v>28.799999892711639</v>
      </c>
    </row>
    <row r="1342" spans="1:8">
      <c r="A1342" s="3">
        <v>35761</v>
      </c>
      <c r="B1342" t="s">
        <v>18</v>
      </c>
      <c r="C1342" t="s">
        <v>71</v>
      </c>
      <c r="D1342" t="s">
        <v>77</v>
      </c>
      <c r="E1342" t="s">
        <v>10</v>
      </c>
      <c r="F1342">
        <v>33.25</v>
      </c>
      <c r="G1342">
        <v>24</v>
      </c>
      <c r="H1342" s="4">
        <v>33.25</v>
      </c>
    </row>
    <row r="1343" spans="1:8">
      <c r="A1343" s="3">
        <v>35761</v>
      </c>
      <c r="B1343" t="s">
        <v>19</v>
      </c>
      <c r="C1343" t="s">
        <v>46</v>
      </c>
      <c r="D1343" t="s">
        <v>58</v>
      </c>
      <c r="E1343" t="s">
        <v>11</v>
      </c>
      <c r="F1343">
        <v>12.5</v>
      </c>
      <c r="G1343">
        <v>6</v>
      </c>
      <c r="H1343" s="4">
        <v>9.999999962747097</v>
      </c>
    </row>
    <row r="1344" spans="1:8">
      <c r="A1344" s="3">
        <v>35761</v>
      </c>
      <c r="B1344" t="s">
        <v>19</v>
      </c>
      <c r="C1344" t="s">
        <v>91</v>
      </c>
      <c r="D1344" t="s">
        <v>93</v>
      </c>
      <c r="E1344" t="s">
        <v>11</v>
      </c>
      <c r="F1344">
        <v>62.5</v>
      </c>
      <c r="G1344">
        <v>21</v>
      </c>
      <c r="H1344" s="4">
        <v>49.999999813735485</v>
      </c>
    </row>
    <row r="1345" spans="1:8">
      <c r="A1345" s="3">
        <v>35761</v>
      </c>
      <c r="B1345" t="s">
        <v>18</v>
      </c>
      <c r="C1345" t="s">
        <v>7</v>
      </c>
      <c r="D1345" t="s">
        <v>23</v>
      </c>
      <c r="E1345" t="s">
        <v>10</v>
      </c>
      <c r="F1345">
        <v>14</v>
      </c>
      <c r="G1345">
        <v>30</v>
      </c>
      <c r="H1345" s="4">
        <v>14</v>
      </c>
    </row>
    <row r="1346" spans="1:8">
      <c r="A1346" s="3">
        <v>35761</v>
      </c>
      <c r="B1346" t="s">
        <v>18</v>
      </c>
      <c r="C1346" t="s">
        <v>46</v>
      </c>
      <c r="D1346" t="s">
        <v>57</v>
      </c>
      <c r="E1346" t="s">
        <v>10</v>
      </c>
      <c r="F1346">
        <v>49.3</v>
      </c>
      <c r="G1346">
        <v>30</v>
      </c>
      <c r="H1346" s="4">
        <v>49.3</v>
      </c>
    </row>
    <row r="1347" spans="1:8">
      <c r="A1347" s="3">
        <v>35761</v>
      </c>
      <c r="B1347" t="s">
        <v>19</v>
      </c>
      <c r="C1347" t="s">
        <v>91</v>
      </c>
      <c r="D1347" t="s">
        <v>95</v>
      </c>
      <c r="E1347" t="s">
        <v>11</v>
      </c>
      <c r="F1347">
        <v>19</v>
      </c>
      <c r="G1347">
        <v>20</v>
      </c>
      <c r="H1347" s="4">
        <v>15.199999943375587</v>
      </c>
    </row>
    <row r="1348" spans="1:8">
      <c r="A1348" s="3">
        <v>35762</v>
      </c>
      <c r="B1348" t="s">
        <v>4</v>
      </c>
      <c r="C1348" t="s">
        <v>60</v>
      </c>
      <c r="D1348" t="s">
        <v>63</v>
      </c>
      <c r="E1348" t="s">
        <v>13</v>
      </c>
      <c r="F1348">
        <v>32</v>
      </c>
      <c r="G1348">
        <v>10</v>
      </c>
      <c r="H1348" s="4">
        <v>32</v>
      </c>
    </row>
    <row r="1349" spans="1:8">
      <c r="A1349" s="3">
        <v>35762</v>
      </c>
      <c r="B1349" t="s">
        <v>8</v>
      </c>
      <c r="C1349" t="s">
        <v>46</v>
      </c>
      <c r="D1349" t="s">
        <v>51</v>
      </c>
      <c r="E1349" t="s">
        <v>13</v>
      </c>
      <c r="F1349">
        <v>31.23</v>
      </c>
      <c r="G1349">
        <v>20</v>
      </c>
      <c r="H1349" s="4">
        <v>31.23</v>
      </c>
    </row>
    <row r="1350" spans="1:8">
      <c r="A1350" s="3">
        <v>35762</v>
      </c>
      <c r="B1350" t="s">
        <v>8</v>
      </c>
      <c r="C1350" t="s">
        <v>71</v>
      </c>
      <c r="D1350" t="s">
        <v>74</v>
      </c>
      <c r="E1350" t="s">
        <v>13</v>
      </c>
      <c r="F1350">
        <v>7</v>
      </c>
      <c r="G1350">
        <v>60</v>
      </c>
      <c r="H1350" s="4">
        <v>7</v>
      </c>
    </row>
    <row r="1351" spans="1:8">
      <c r="A1351" s="3">
        <v>35762</v>
      </c>
      <c r="B1351" t="s">
        <v>8</v>
      </c>
      <c r="C1351" t="s">
        <v>7</v>
      </c>
      <c r="D1351" t="s">
        <v>29</v>
      </c>
      <c r="E1351" t="s">
        <v>13</v>
      </c>
      <c r="F1351">
        <v>15</v>
      </c>
      <c r="G1351">
        <v>40</v>
      </c>
      <c r="H1351" s="4">
        <v>15</v>
      </c>
    </row>
    <row r="1352" spans="1:8">
      <c r="A1352" s="3">
        <v>35765</v>
      </c>
      <c r="B1352" t="s">
        <v>8</v>
      </c>
      <c r="C1352" t="s">
        <v>7</v>
      </c>
      <c r="D1352" t="s">
        <v>27</v>
      </c>
      <c r="E1352" t="s">
        <v>9</v>
      </c>
      <c r="F1352">
        <v>46</v>
      </c>
      <c r="G1352">
        <v>30</v>
      </c>
      <c r="H1352" s="4">
        <v>34.5</v>
      </c>
    </row>
    <row r="1353" spans="1:8">
      <c r="A1353" s="3">
        <v>35765</v>
      </c>
      <c r="B1353" t="s">
        <v>8</v>
      </c>
      <c r="C1353" t="s">
        <v>46</v>
      </c>
      <c r="D1353" t="s">
        <v>52</v>
      </c>
      <c r="E1353" t="s">
        <v>9</v>
      </c>
      <c r="F1353">
        <v>43.9</v>
      </c>
      <c r="G1353">
        <v>40</v>
      </c>
      <c r="H1353" s="4">
        <v>43.9</v>
      </c>
    </row>
    <row r="1354" spans="1:8">
      <c r="A1354" s="3">
        <v>35765</v>
      </c>
      <c r="B1354" t="s">
        <v>8</v>
      </c>
      <c r="C1354" t="s">
        <v>46</v>
      </c>
      <c r="D1354" t="s">
        <v>50</v>
      </c>
      <c r="E1354" t="s">
        <v>9</v>
      </c>
      <c r="F1354">
        <v>14</v>
      </c>
      <c r="G1354">
        <v>12</v>
      </c>
      <c r="H1354" s="4">
        <v>10.5</v>
      </c>
    </row>
    <row r="1355" spans="1:8">
      <c r="A1355" s="3">
        <v>35766</v>
      </c>
      <c r="B1355" t="s">
        <v>8</v>
      </c>
      <c r="C1355" t="s">
        <v>71</v>
      </c>
      <c r="D1355" t="s">
        <v>75</v>
      </c>
      <c r="E1355" t="s">
        <v>13</v>
      </c>
      <c r="F1355">
        <v>38</v>
      </c>
      <c r="G1355">
        <v>60</v>
      </c>
      <c r="H1355" s="4">
        <v>38</v>
      </c>
    </row>
    <row r="1356" spans="1:8">
      <c r="A1356" s="3">
        <v>35766</v>
      </c>
      <c r="B1356" t="s">
        <v>8</v>
      </c>
      <c r="C1356" t="s">
        <v>46</v>
      </c>
      <c r="D1356" t="s">
        <v>53</v>
      </c>
      <c r="E1356" t="s">
        <v>13</v>
      </c>
      <c r="F1356">
        <v>9.5</v>
      </c>
      <c r="G1356">
        <v>30</v>
      </c>
      <c r="H1356" s="4">
        <v>9.5</v>
      </c>
    </row>
    <row r="1357" spans="1:8">
      <c r="A1357" s="3">
        <v>35766</v>
      </c>
      <c r="B1357" t="s">
        <v>8</v>
      </c>
      <c r="C1357" t="s">
        <v>7</v>
      </c>
      <c r="D1357" t="s">
        <v>30</v>
      </c>
      <c r="E1357" t="s">
        <v>14</v>
      </c>
      <c r="F1357">
        <v>7.75</v>
      </c>
      <c r="G1357">
        <v>18</v>
      </c>
      <c r="H1357" s="4">
        <v>7.75</v>
      </c>
    </row>
    <row r="1358" spans="1:8">
      <c r="A1358" s="3">
        <v>35766</v>
      </c>
      <c r="B1358" t="s">
        <v>8</v>
      </c>
      <c r="C1358" t="s">
        <v>46</v>
      </c>
      <c r="D1358" t="s">
        <v>50</v>
      </c>
      <c r="E1358" t="s">
        <v>14</v>
      </c>
      <c r="F1358">
        <v>14</v>
      </c>
      <c r="G1358">
        <v>35</v>
      </c>
      <c r="H1358" s="4">
        <v>10.5</v>
      </c>
    </row>
    <row r="1359" spans="1:8">
      <c r="A1359" s="3">
        <v>35766</v>
      </c>
      <c r="B1359" t="s">
        <v>8</v>
      </c>
      <c r="C1359" t="s">
        <v>7</v>
      </c>
      <c r="D1359" t="s">
        <v>26</v>
      </c>
      <c r="E1359" t="s">
        <v>13</v>
      </c>
      <c r="F1359">
        <v>18</v>
      </c>
      <c r="G1359">
        <v>16</v>
      </c>
      <c r="H1359" s="4">
        <v>18</v>
      </c>
    </row>
    <row r="1360" spans="1:8">
      <c r="A1360" s="3">
        <v>35766</v>
      </c>
      <c r="B1360" t="s">
        <v>8</v>
      </c>
      <c r="C1360" t="s">
        <v>85</v>
      </c>
      <c r="D1360" t="s">
        <v>88</v>
      </c>
      <c r="E1360" t="s">
        <v>13</v>
      </c>
      <c r="F1360">
        <v>53</v>
      </c>
      <c r="G1360">
        <v>28</v>
      </c>
      <c r="H1360" s="4">
        <v>53</v>
      </c>
    </row>
    <row r="1361" spans="1:8">
      <c r="A1361" s="3">
        <v>35767</v>
      </c>
      <c r="B1361" t="s">
        <v>19</v>
      </c>
      <c r="C1361" t="s">
        <v>33</v>
      </c>
      <c r="D1361" t="s">
        <v>32</v>
      </c>
      <c r="E1361" t="s">
        <v>10</v>
      </c>
      <c r="F1361">
        <v>10</v>
      </c>
      <c r="G1361">
        <v>20</v>
      </c>
      <c r="H1361" s="4">
        <v>8.9999999850988388</v>
      </c>
    </row>
    <row r="1362" spans="1:8">
      <c r="A1362" s="3">
        <v>35767</v>
      </c>
      <c r="B1362" t="s">
        <v>4</v>
      </c>
      <c r="C1362" t="s">
        <v>46</v>
      </c>
      <c r="D1362" t="s">
        <v>49</v>
      </c>
      <c r="E1362" t="s">
        <v>13</v>
      </c>
      <c r="F1362">
        <v>10</v>
      </c>
      <c r="G1362">
        <v>40</v>
      </c>
      <c r="H1362" s="4">
        <v>10</v>
      </c>
    </row>
    <row r="1363" spans="1:8">
      <c r="A1363" s="3">
        <v>35767</v>
      </c>
      <c r="B1363" t="s">
        <v>4</v>
      </c>
      <c r="C1363" t="s">
        <v>71</v>
      </c>
      <c r="D1363" t="s">
        <v>70</v>
      </c>
      <c r="E1363" t="s">
        <v>13</v>
      </c>
      <c r="F1363">
        <v>21</v>
      </c>
      <c r="G1363">
        <v>6</v>
      </c>
      <c r="H1363" s="4">
        <v>21</v>
      </c>
    </row>
    <row r="1364" spans="1:8">
      <c r="A1364" s="3">
        <v>35767</v>
      </c>
      <c r="B1364" t="s">
        <v>4</v>
      </c>
      <c r="C1364" t="s">
        <v>7</v>
      </c>
      <c r="D1364" t="s">
        <v>22</v>
      </c>
      <c r="E1364" t="s">
        <v>13</v>
      </c>
      <c r="F1364">
        <v>4.5</v>
      </c>
      <c r="G1364">
        <v>20</v>
      </c>
      <c r="H1364" s="4">
        <v>4.5</v>
      </c>
    </row>
    <row r="1365" spans="1:8">
      <c r="A1365" s="3">
        <v>35767</v>
      </c>
      <c r="B1365" t="s">
        <v>19</v>
      </c>
      <c r="C1365" t="s">
        <v>7</v>
      </c>
      <c r="D1365" t="s">
        <v>26</v>
      </c>
      <c r="E1365" t="s">
        <v>10</v>
      </c>
      <c r="F1365">
        <v>18</v>
      </c>
      <c r="G1365">
        <v>130</v>
      </c>
      <c r="H1365" s="4">
        <v>16.19999997317791</v>
      </c>
    </row>
    <row r="1366" spans="1:8">
      <c r="A1366" s="3">
        <v>35768</v>
      </c>
      <c r="B1366" t="s">
        <v>4</v>
      </c>
      <c r="C1366" t="s">
        <v>33</v>
      </c>
      <c r="D1366" t="s">
        <v>42</v>
      </c>
      <c r="E1366" t="s">
        <v>13</v>
      </c>
      <c r="F1366">
        <v>21.05</v>
      </c>
      <c r="G1366">
        <v>80</v>
      </c>
      <c r="H1366" s="4">
        <v>18.944999968633056</v>
      </c>
    </row>
    <row r="1367" spans="1:8">
      <c r="A1367" s="3">
        <v>35769</v>
      </c>
      <c r="B1367" t="s">
        <v>4</v>
      </c>
      <c r="C1367" t="s">
        <v>71</v>
      </c>
      <c r="D1367" t="s">
        <v>73</v>
      </c>
      <c r="E1367" t="s">
        <v>9</v>
      </c>
      <c r="F1367">
        <v>14</v>
      </c>
      <c r="G1367">
        <v>2</v>
      </c>
      <c r="H1367" s="4">
        <v>14</v>
      </c>
    </row>
    <row r="1368" spans="1:8">
      <c r="A1368" s="3">
        <v>35769</v>
      </c>
      <c r="B1368" t="s">
        <v>19</v>
      </c>
      <c r="C1368" t="s">
        <v>85</v>
      </c>
      <c r="D1368" t="s">
        <v>84</v>
      </c>
      <c r="E1368" t="s">
        <v>9</v>
      </c>
      <c r="F1368">
        <v>30</v>
      </c>
      <c r="G1368">
        <v>35</v>
      </c>
      <c r="H1368" s="4">
        <v>30</v>
      </c>
    </row>
    <row r="1369" spans="1:8">
      <c r="A1369" s="3">
        <v>35769</v>
      </c>
      <c r="B1369" t="s">
        <v>19</v>
      </c>
      <c r="C1369" t="s">
        <v>46</v>
      </c>
      <c r="D1369" t="s">
        <v>58</v>
      </c>
      <c r="E1369" t="s">
        <v>9</v>
      </c>
      <c r="F1369">
        <v>12.5</v>
      </c>
      <c r="G1369">
        <v>40</v>
      </c>
      <c r="H1369" s="4">
        <v>12.5</v>
      </c>
    </row>
    <row r="1370" spans="1:8">
      <c r="A1370" s="3">
        <v>35769</v>
      </c>
      <c r="B1370" t="s">
        <v>19</v>
      </c>
      <c r="C1370" t="s">
        <v>7</v>
      </c>
      <c r="D1370" t="s">
        <v>20</v>
      </c>
      <c r="E1370" t="s">
        <v>9</v>
      </c>
      <c r="F1370">
        <v>19</v>
      </c>
      <c r="G1370">
        <v>40</v>
      </c>
      <c r="H1370" s="4">
        <v>19</v>
      </c>
    </row>
    <row r="1371" spans="1:8">
      <c r="A1371" s="3">
        <v>35772</v>
      </c>
      <c r="B1371" t="s">
        <v>19</v>
      </c>
      <c r="C1371" t="s">
        <v>33</v>
      </c>
      <c r="D1371" t="s">
        <v>40</v>
      </c>
      <c r="E1371" t="s">
        <v>13</v>
      </c>
      <c r="F1371">
        <v>28.5</v>
      </c>
      <c r="G1371">
        <v>20</v>
      </c>
      <c r="H1371" s="4">
        <v>28.5</v>
      </c>
    </row>
    <row r="1372" spans="1:8">
      <c r="A1372" s="3">
        <v>35772</v>
      </c>
      <c r="B1372" t="s">
        <v>19</v>
      </c>
      <c r="C1372" t="s">
        <v>60</v>
      </c>
      <c r="D1372" t="s">
        <v>66</v>
      </c>
      <c r="E1372" t="s">
        <v>13</v>
      </c>
      <c r="F1372">
        <v>34</v>
      </c>
      <c r="G1372">
        <v>15</v>
      </c>
      <c r="H1372" s="4">
        <v>34</v>
      </c>
    </row>
    <row r="1373" spans="1:8">
      <c r="A1373" s="3">
        <v>35772</v>
      </c>
      <c r="B1373" t="s">
        <v>19</v>
      </c>
      <c r="C1373" t="s">
        <v>71</v>
      </c>
      <c r="D1373" t="s">
        <v>70</v>
      </c>
      <c r="E1373" t="s">
        <v>13</v>
      </c>
      <c r="F1373">
        <v>21</v>
      </c>
      <c r="G1373">
        <v>4</v>
      </c>
      <c r="H1373" s="4">
        <v>21</v>
      </c>
    </row>
    <row r="1374" spans="1:8">
      <c r="A1374" s="3">
        <v>35772</v>
      </c>
      <c r="B1374" t="s">
        <v>19</v>
      </c>
      <c r="C1374" t="s">
        <v>71</v>
      </c>
      <c r="D1374" t="s">
        <v>74</v>
      </c>
      <c r="E1374" t="s">
        <v>13</v>
      </c>
      <c r="F1374">
        <v>7</v>
      </c>
      <c r="G1374">
        <v>15</v>
      </c>
      <c r="H1374" s="4">
        <v>6.6499999947845936</v>
      </c>
    </row>
    <row r="1375" spans="1:8">
      <c r="A1375" s="3">
        <v>35772</v>
      </c>
      <c r="B1375" t="s">
        <v>19</v>
      </c>
      <c r="C1375" t="s">
        <v>46</v>
      </c>
      <c r="D1375" t="s">
        <v>57</v>
      </c>
      <c r="E1375" t="s">
        <v>13</v>
      </c>
      <c r="F1375">
        <v>49.3</v>
      </c>
      <c r="G1375">
        <v>15</v>
      </c>
      <c r="H1375" s="4">
        <v>49.3</v>
      </c>
    </row>
    <row r="1376" spans="1:8">
      <c r="A1376" s="3">
        <v>35772</v>
      </c>
      <c r="B1376" t="s">
        <v>19</v>
      </c>
      <c r="C1376" t="s">
        <v>60</v>
      </c>
      <c r="D1376" t="s">
        <v>62</v>
      </c>
      <c r="E1376" t="s">
        <v>13</v>
      </c>
      <c r="F1376">
        <v>12.5</v>
      </c>
      <c r="G1376">
        <v>50</v>
      </c>
      <c r="H1376" s="4">
        <v>12.5</v>
      </c>
    </row>
    <row r="1377" spans="1:8">
      <c r="A1377" s="3">
        <v>35772</v>
      </c>
      <c r="B1377" t="s">
        <v>19</v>
      </c>
      <c r="C1377" t="s">
        <v>91</v>
      </c>
      <c r="D1377" t="s">
        <v>98</v>
      </c>
      <c r="E1377" t="s">
        <v>13</v>
      </c>
      <c r="F1377">
        <v>9.65</v>
      </c>
      <c r="G1377">
        <v>30</v>
      </c>
      <c r="H1377" s="4">
        <v>9.1674999928101908</v>
      </c>
    </row>
    <row r="1378" spans="1:8">
      <c r="A1378" s="3">
        <v>35772</v>
      </c>
      <c r="B1378" t="s">
        <v>19</v>
      </c>
      <c r="C1378" t="s">
        <v>60</v>
      </c>
      <c r="D1378" t="s">
        <v>68</v>
      </c>
      <c r="E1378" t="s">
        <v>13</v>
      </c>
      <c r="F1378">
        <v>21.5</v>
      </c>
      <c r="G1378">
        <v>12</v>
      </c>
      <c r="H1378" s="4">
        <v>21.5</v>
      </c>
    </row>
    <row r="1379" spans="1:8">
      <c r="A1379" s="3">
        <v>35773</v>
      </c>
      <c r="B1379" t="s">
        <v>8</v>
      </c>
      <c r="C1379" t="s">
        <v>60</v>
      </c>
      <c r="D1379" t="s">
        <v>59</v>
      </c>
      <c r="E1379" t="s">
        <v>11</v>
      </c>
      <c r="F1379">
        <v>21</v>
      </c>
      <c r="G1379">
        <v>15</v>
      </c>
      <c r="H1379" s="4">
        <v>15.75</v>
      </c>
    </row>
    <row r="1380" spans="1:8">
      <c r="A1380" s="3">
        <v>35774</v>
      </c>
      <c r="B1380" t="s">
        <v>8</v>
      </c>
      <c r="C1380" t="s">
        <v>60</v>
      </c>
      <c r="D1380" t="s">
        <v>65</v>
      </c>
      <c r="E1380" t="s">
        <v>13</v>
      </c>
      <c r="F1380">
        <v>55</v>
      </c>
      <c r="G1380">
        <v>25</v>
      </c>
      <c r="H1380" s="4">
        <v>55</v>
      </c>
    </row>
    <row r="1381" spans="1:8">
      <c r="A1381" s="3">
        <v>35774</v>
      </c>
      <c r="B1381" t="s">
        <v>8</v>
      </c>
      <c r="C1381" t="s">
        <v>79</v>
      </c>
      <c r="D1381" t="s">
        <v>81</v>
      </c>
      <c r="E1381" t="s">
        <v>13</v>
      </c>
      <c r="F1381">
        <v>123.79</v>
      </c>
      <c r="G1381">
        <v>18</v>
      </c>
      <c r="H1381" s="4">
        <v>123.79</v>
      </c>
    </row>
    <row r="1382" spans="1:8">
      <c r="A1382" s="3">
        <v>35774</v>
      </c>
      <c r="B1382" t="s">
        <v>19</v>
      </c>
      <c r="C1382" t="s">
        <v>60</v>
      </c>
      <c r="D1382" t="s">
        <v>68</v>
      </c>
      <c r="E1382" t="s">
        <v>16</v>
      </c>
      <c r="F1382">
        <v>21.5</v>
      </c>
      <c r="G1382">
        <v>16</v>
      </c>
      <c r="H1382" s="4">
        <v>21.5</v>
      </c>
    </row>
    <row r="1383" spans="1:8">
      <c r="A1383" s="3">
        <v>35775</v>
      </c>
      <c r="B1383" t="s">
        <v>19</v>
      </c>
      <c r="C1383" t="s">
        <v>7</v>
      </c>
      <c r="D1383" t="s">
        <v>30</v>
      </c>
      <c r="E1383" t="s">
        <v>5</v>
      </c>
      <c r="F1383">
        <v>7.75</v>
      </c>
      <c r="G1383">
        <v>7</v>
      </c>
      <c r="H1383" s="4">
        <v>6.1999999769032001</v>
      </c>
    </row>
    <row r="1384" spans="1:8">
      <c r="A1384" s="3">
        <v>35775</v>
      </c>
      <c r="B1384" t="s">
        <v>8</v>
      </c>
      <c r="C1384" t="s">
        <v>33</v>
      </c>
      <c r="D1384" t="s">
        <v>43</v>
      </c>
      <c r="E1384" t="s">
        <v>9</v>
      </c>
      <c r="F1384">
        <v>17</v>
      </c>
      <c r="G1384">
        <v>50</v>
      </c>
      <c r="H1384" s="4">
        <v>17</v>
      </c>
    </row>
    <row r="1385" spans="1:8">
      <c r="A1385" s="3">
        <v>35775</v>
      </c>
      <c r="B1385" t="s">
        <v>19</v>
      </c>
      <c r="C1385" t="s">
        <v>60</v>
      </c>
      <c r="D1385" t="s">
        <v>62</v>
      </c>
      <c r="E1385" t="s">
        <v>5</v>
      </c>
      <c r="F1385">
        <v>12.5</v>
      </c>
      <c r="G1385">
        <v>70</v>
      </c>
      <c r="H1385" s="4">
        <v>9.999999962747097</v>
      </c>
    </row>
    <row r="1386" spans="1:8">
      <c r="A1386" s="3">
        <v>35775</v>
      </c>
      <c r="B1386" t="s">
        <v>8</v>
      </c>
      <c r="C1386" t="s">
        <v>60</v>
      </c>
      <c r="D1386" t="s">
        <v>62</v>
      </c>
      <c r="E1386" t="s">
        <v>9</v>
      </c>
      <c r="F1386">
        <v>12.5</v>
      </c>
      <c r="G1386">
        <v>2</v>
      </c>
      <c r="H1386" s="4">
        <v>9.375</v>
      </c>
    </row>
    <row r="1387" spans="1:8">
      <c r="A1387" s="3">
        <v>35775</v>
      </c>
      <c r="B1387" t="s">
        <v>19</v>
      </c>
      <c r="C1387" t="s">
        <v>79</v>
      </c>
      <c r="D1387" t="s">
        <v>80</v>
      </c>
      <c r="E1387" t="s">
        <v>5</v>
      </c>
      <c r="F1387">
        <v>39</v>
      </c>
      <c r="G1387">
        <v>33</v>
      </c>
      <c r="H1387" s="4">
        <v>39</v>
      </c>
    </row>
    <row r="1388" spans="1:8">
      <c r="A1388" s="3">
        <v>35776</v>
      </c>
      <c r="B1388" t="s">
        <v>18</v>
      </c>
      <c r="C1388" t="s">
        <v>7</v>
      </c>
      <c r="D1388" t="s">
        <v>28</v>
      </c>
      <c r="E1388" t="s">
        <v>12</v>
      </c>
      <c r="F1388">
        <v>14</v>
      </c>
      <c r="G1388">
        <v>3</v>
      </c>
      <c r="H1388" s="4">
        <v>14</v>
      </c>
    </row>
    <row r="1389" spans="1:8">
      <c r="A1389" s="3">
        <v>35776</v>
      </c>
      <c r="B1389" t="s">
        <v>18</v>
      </c>
      <c r="C1389" t="s">
        <v>91</v>
      </c>
      <c r="D1389" t="s">
        <v>90</v>
      </c>
      <c r="E1389" t="s">
        <v>12</v>
      </c>
      <c r="F1389">
        <v>31</v>
      </c>
      <c r="G1389">
        <v>6</v>
      </c>
      <c r="H1389" s="4">
        <v>31</v>
      </c>
    </row>
    <row r="1390" spans="1:8">
      <c r="A1390" s="3">
        <v>35779</v>
      </c>
      <c r="B1390" t="s">
        <v>19</v>
      </c>
      <c r="C1390" t="s">
        <v>71</v>
      </c>
      <c r="D1390" t="s">
        <v>73</v>
      </c>
      <c r="E1390" t="s">
        <v>5</v>
      </c>
      <c r="F1390">
        <v>14</v>
      </c>
      <c r="G1390">
        <v>12</v>
      </c>
      <c r="H1390" s="4">
        <v>13.299999989569187</v>
      </c>
    </row>
    <row r="1391" spans="1:8">
      <c r="A1391" s="3">
        <v>35779</v>
      </c>
      <c r="B1391" t="s">
        <v>8</v>
      </c>
      <c r="C1391" t="s">
        <v>71</v>
      </c>
      <c r="D1391" t="s">
        <v>73</v>
      </c>
      <c r="E1391" t="s">
        <v>12</v>
      </c>
      <c r="F1391">
        <v>14</v>
      </c>
      <c r="G1391">
        <v>20</v>
      </c>
      <c r="H1391" s="4">
        <v>11.199999958276749</v>
      </c>
    </row>
    <row r="1392" spans="1:8">
      <c r="A1392" s="3">
        <v>35779</v>
      </c>
      <c r="B1392" t="s">
        <v>19</v>
      </c>
      <c r="C1392" t="s">
        <v>60</v>
      </c>
      <c r="D1392" t="s">
        <v>62</v>
      </c>
      <c r="E1392" t="s">
        <v>5</v>
      </c>
      <c r="F1392">
        <v>12.5</v>
      </c>
      <c r="G1392">
        <v>16</v>
      </c>
      <c r="H1392" s="4">
        <v>11.874999990686774</v>
      </c>
    </row>
    <row r="1393" spans="1:8">
      <c r="A1393" s="3">
        <v>35779</v>
      </c>
      <c r="B1393" t="s">
        <v>19</v>
      </c>
      <c r="C1393" t="s">
        <v>91</v>
      </c>
      <c r="D1393" t="s">
        <v>99</v>
      </c>
      <c r="E1393" t="s">
        <v>5</v>
      </c>
      <c r="F1393">
        <v>9.5</v>
      </c>
      <c r="G1393">
        <v>27</v>
      </c>
      <c r="H1393" s="4">
        <v>9.0249999929219484</v>
      </c>
    </row>
    <row r="1394" spans="1:8">
      <c r="A1394" s="3">
        <v>35779</v>
      </c>
      <c r="B1394" t="s">
        <v>19</v>
      </c>
      <c r="C1394" t="s">
        <v>85</v>
      </c>
      <c r="D1394" t="s">
        <v>88</v>
      </c>
      <c r="E1394" t="s">
        <v>5</v>
      </c>
      <c r="F1394">
        <v>53</v>
      </c>
      <c r="G1394">
        <v>120</v>
      </c>
      <c r="H1394" s="4">
        <v>50.349999960511923</v>
      </c>
    </row>
    <row r="1395" spans="1:8">
      <c r="A1395" s="3">
        <v>35780</v>
      </c>
      <c r="B1395" t="s">
        <v>4</v>
      </c>
      <c r="C1395" t="s">
        <v>46</v>
      </c>
      <c r="D1395" t="s">
        <v>45</v>
      </c>
      <c r="E1395" t="s">
        <v>13</v>
      </c>
      <c r="F1395">
        <v>17.45</v>
      </c>
      <c r="G1395">
        <v>20</v>
      </c>
      <c r="H1395" s="4">
        <v>17.45</v>
      </c>
    </row>
    <row r="1396" spans="1:8">
      <c r="A1396" s="3">
        <v>35780</v>
      </c>
      <c r="B1396" t="s">
        <v>4</v>
      </c>
      <c r="C1396" t="s">
        <v>33</v>
      </c>
      <c r="D1396" t="s">
        <v>44</v>
      </c>
      <c r="E1396" t="s">
        <v>17</v>
      </c>
      <c r="F1396">
        <v>13</v>
      </c>
      <c r="G1396">
        <v>15</v>
      </c>
      <c r="H1396" s="4">
        <v>13</v>
      </c>
    </row>
    <row r="1397" spans="1:8">
      <c r="A1397" s="3">
        <v>35780</v>
      </c>
      <c r="B1397" t="s">
        <v>4</v>
      </c>
      <c r="C1397" t="s">
        <v>46</v>
      </c>
      <c r="D1397" t="s">
        <v>57</v>
      </c>
      <c r="E1397" t="s">
        <v>13</v>
      </c>
      <c r="F1397">
        <v>49.3</v>
      </c>
      <c r="G1397">
        <v>20</v>
      </c>
      <c r="H1397" s="4">
        <v>49.3</v>
      </c>
    </row>
    <row r="1398" spans="1:8">
      <c r="A1398" s="3">
        <v>35780</v>
      </c>
      <c r="B1398" t="s">
        <v>4</v>
      </c>
      <c r="C1398" t="s">
        <v>7</v>
      </c>
      <c r="D1398" t="s">
        <v>29</v>
      </c>
      <c r="E1398" t="s">
        <v>17</v>
      </c>
      <c r="F1398">
        <v>15</v>
      </c>
      <c r="G1398">
        <v>35</v>
      </c>
      <c r="H1398" s="4">
        <v>15</v>
      </c>
    </row>
    <row r="1399" spans="1:8">
      <c r="A1399" s="3">
        <v>35780</v>
      </c>
      <c r="B1399" t="s">
        <v>8</v>
      </c>
      <c r="C1399" t="s">
        <v>91</v>
      </c>
      <c r="D1399" t="s">
        <v>98</v>
      </c>
      <c r="E1399" t="s">
        <v>13</v>
      </c>
      <c r="F1399">
        <v>9.65</v>
      </c>
      <c r="G1399">
        <v>10</v>
      </c>
      <c r="H1399" s="4">
        <v>9.65</v>
      </c>
    </row>
    <row r="1400" spans="1:8">
      <c r="A1400" s="3">
        <v>35781</v>
      </c>
      <c r="B1400" t="s">
        <v>4</v>
      </c>
      <c r="C1400" t="s">
        <v>71</v>
      </c>
      <c r="D1400" t="s">
        <v>75</v>
      </c>
      <c r="E1400" t="s">
        <v>17</v>
      </c>
      <c r="F1400">
        <v>38</v>
      </c>
      <c r="G1400">
        <v>20</v>
      </c>
      <c r="H1400" s="4">
        <v>30.399999886751175</v>
      </c>
    </row>
    <row r="1401" spans="1:8">
      <c r="A1401" s="3">
        <v>35781</v>
      </c>
      <c r="B1401" t="s">
        <v>4</v>
      </c>
      <c r="C1401" t="s">
        <v>85</v>
      </c>
      <c r="D1401" t="s">
        <v>89</v>
      </c>
      <c r="E1401" t="s">
        <v>17</v>
      </c>
      <c r="F1401">
        <v>10</v>
      </c>
      <c r="G1401">
        <v>35</v>
      </c>
      <c r="H1401" s="4">
        <v>10</v>
      </c>
    </row>
    <row r="1402" spans="1:8">
      <c r="A1402" s="3">
        <v>35781</v>
      </c>
      <c r="B1402" t="s">
        <v>4</v>
      </c>
      <c r="C1402" t="s">
        <v>79</v>
      </c>
      <c r="D1402" t="s">
        <v>83</v>
      </c>
      <c r="E1402" t="s">
        <v>17</v>
      </c>
      <c r="F1402">
        <v>7.45</v>
      </c>
      <c r="G1402">
        <v>3</v>
      </c>
      <c r="H1402" s="4">
        <v>5.9599999777972696</v>
      </c>
    </row>
    <row r="1403" spans="1:8">
      <c r="A1403" s="3">
        <v>35781</v>
      </c>
      <c r="B1403" t="s">
        <v>15</v>
      </c>
      <c r="C1403" t="s">
        <v>60</v>
      </c>
      <c r="D1403" t="s">
        <v>62</v>
      </c>
      <c r="E1403" t="s">
        <v>16</v>
      </c>
      <c r="F1403">
        <v>12.5</v>
      </c>
      <c r="G1403">
        <v>1</v>
      </c>
      <c r="H1403" s="4">
        <v>12.5</v>
      </c>
    </row>
    <row r="1404" spans="1:8">
      <c r="A1404" s="3">
        <v>35782</v>
      </c>
      <c r="B1404" t="s">
        <v>8</v>
      </c>
      <c r="C1404" t="s">
        <v>7</v>
      </c>
      <c r="D1404" t="s">
        <v>25</v>
      </c>
      <c r="E1404" t="s">
        <v>9</v>
      </c>
      <c r="F1404">
        <v>263.5</v>
      </c>
      <c r="G1404">
        <v>5</v>
      </c>
      <c r="H1404" s="4">
        <v>263.5</v>
      </c>
    </row>
    <row r="1405" spans="1:8">
      <c r="A1405" s="3">
        <v>35782</v>
      </c>
      <c r="B1405" t="s">
        <v>4</v>
      </c>
      <c r="C1405" t="s">
        <v>7</v>
      </c>
      <c r="D1405" t="s">
        <v>30</v>
      </c>
      <c r="E1405" t="s">
        <v>5</v>
      </c>
      <c r="F1405">
        <v>7.75</v>
      </c>
      <c r="G1405">
        <v>10</v>
      </c>
      <c r="H1405" s="4">
        <v>7.75</v>
      </c>
    </row>
    <row r="1406" spans="1:8">
      <c r="A1406" s="3">
        <v>35782</v>
      </c>
      <c r="B1406" t="s">
        <v>19</v>
      </c>
      <c r="C1406" t="s">
        <v>60</v>
      </c>
      <c r="D1406" t="s">
        <v>69</v>
      </c>
      <c r="E1406" t="s">
        <v>9</v>
      </c>
      <c r="F1406">
        <v>34.799999999999997</v>
      </c>
      <c r="G1406">
        <v>30</v>
      </c>
      <c r="H1406" s="4">
        <v>29.579999792575833</v>
      </c>
    </row>
    <row r="1407" spans="1:8">
      <c r="A1407" s="3">
        <v>35782</v>
      </c>
      <c r="B1407" t="s">
        <v>8</v>
      </c>
      <c r="C1407" t="s">
        <v>60</v>
      </c>
      <c r="D1407" t="s">
        <v>62</v>
      </c>
      <c r="E1407" t="s">
        <v>9</v>
      </c>
      <c r="F1407">
        <v>12.5</v>
      </c>
      <c r="G1407">
        <v>10</v>
      </c>
      <c r="H1407" s="4">
        <v>12.5</v>
      </c>
    </row>
    <row r="1408" spans="1:8">
      <c r="A1408" s="3">
        <v>35782</v>
      </c>
      <c r="B1408" t="s">
        <v>4</v>
      </c>
      <c r="C1408" t="s">
        <v>91</v>
      </c>
      <c r="D1408" t="s">
        <v>90</v>
      </c>
      <c r="E1408" t="s">
        <v>5</v>
      </c>
      <c r="F1408">
        <v>31</v>
      </c>
      <c r="G1408">
        <v>10</v>
      </c>
      <c r="H1408" s="4">
        <v>31</v>
      </c>
    </row>
    <row r="1409" spans="1:8">
      <c r="A1409" s="3">
        <v>35782</v>
      </c>
      <c r="B1409" t="s">
        <v>19</v>
      </c>
      <c r="C1409" t="s">
        <v>91</v>
      </c>
      <c r="D1409" t="s">
        <v>95</v>
      </c>
      <c r="E1409" t="s">
        <v>9</v>
      </c>
      <c r="F1409">
        <v>19</v>
      </c>
      <c r="G1409">
        <v>30</v>
      </c>
      <c r="H1409" s="4">
        <v>19</v>
      </c>
    </row>
    <row r="1410" spans="1:8">
      <c r="A1410" s="3">
        <v>35782</v>
      </c>
      <c r="B1410" t="s">
        <v>19</v>
      </c>
      <c r="C1410" t="s">
        <v>7</v>
      </c>
      <c r="D1410" t="s">
        <v>26</v>
      </c>
      <c r="E1410" t="s">
        <v>9</v>
      </c>
      <c r="F1410">
        <v>18</v>
      </c>
      <c r="G1410">
        <v>2</v>
      </c>
      <c r="H1410" s="4">
        <v>15.299999892711639</v>
      </c>
    </row>
    <row r="1411" spans="1:8">
      <c r="A1411" s="3">
        <v>35783</v>
      </c>
      <c r="B1411" t="s">
        <v>4</v>
      </c>
      <c r="C1411" t="s">
        <v>33</v>
      </c>
      <c r="D1411" t="s">
        <v>37</v>
      </c>
      <c r="E1411" t="s">
        <v>11</v>
      </c>
      <c r="F1411">
        <v>40</v>
      </c>
      <c r="G1411">
        <v>30</v>
      </c>
      <c r="H1411" s="4">
        <v>31.99999988079071</v>
      </c>
    </row>
    <row r="1412" spans="1:8">
      <c r="A1412" s="3">
        <v>35783</v>
      </c>
      <c r="B1412" t="s">
        <v>4</v>
      </c>
      <c r="C1412" t="s">
        <v>91</v>
      </c>
      <c r="D1412" t="s">
        <v>94</v>
      </c>
      <c r="E1412" t="s">
        <v>11</v>
      </c>
      <c r="F1412">
        <v>25.89</v>
      </c>
      <c r="G1412">
        <v>15</v>
      </c>
      <c r="H1412" s="4">
        <v>20.711999922841787</v>
      </c>
    </row>
    <row r="1413" spans="1:8">
      <c r="A1413" s="3">
        <v>35783</v>
      </c>
      <c r="B1413" t="s">
        <v>4</v>
      </c>
      <c r="C1413" t="s">
        <v>7</v>
      </c>
      <c r="D1413" t="s">
        <v>20</v>
      </c>
      <c r="E1413" t="s">
        <v>17</v>
      </c>
      <c r="F1413">
        <v>19</v>
      </c>
      <c r="G1413">
        <v>15</v>
      </c>
      <c r="H1413" s="4">
        <v>18.049999985843897</v>
      </c>
    </row>
    <row r="1414" spans="1:8">
      <c r="A1414" s="3">
        <v>35783</v>
      </c>
      <c r="B1414" t="s">
        <v>4</v>
      </c>
      <c r="C1414" t="s">
        <v>7</v>
      </c>
      <c r="D1414" t="s">
        <v>30</v>
      </c>
      <c r="E1414" t="s">
        <v>11</v>
      </c>
      <c r="F1414">
        <v>7.75</v>
      </c>
      <c r="G1414">
        <v>42</v>
      </c>
      <c r="H1414" s="4">
        <v>6.1999999769032001</v>
      </c>
    </row>
    <row r="1415" spans="1:8">
      <c r="A1415" s="3">
        <v>35783</v>
      </c>
      <c r="B1415" t="s">
        <v>4</v>
      </c>
      <c r="C1415" t="s">
        <v>79</v>
      </c>
      <c r="D1415" t="s">
        <v>81</v>
      </c>
      <c r="E1415" t="s">
        <v>17</v>
      </c>
      <c r="F1415">
        <v>123.79</v>
      </c>
      <c r="G1415">
        <v>20</v>
      </c>
      <c r="H1415" s="4">
        <v>117.60049990776926</v>
      </c>
    </row>
    <row r="1416" spans="1:8">
      <c r="A1416" s="3">
        <v>35786</v>
      </c>
      <c r="B1416" t="s">
        <v>8</v>
      </c>
      <c r="C1416" t="s">
        <v>71</v>
      </c>
      <c r="D1416" t="s">
        <v>75</v>
      </c>
      <c r="E1416" t="s">
        <v>10</v>
      </c>
      <c r="F1416">
        <v>38</v>
      </c>
      <c r="G1416">
        <v>20</v>
      </c>
      <c r="H1416" s="4">
        <v>32.29999977350235</v>
      </c>
    </row>
    <row r="1417" spans="1:8">
      <c r="A1417" s="3">
        <v>35786</v>
      </c>
      <c r="B1417" t="s">
        <v>8</v>
      </c>
      <c r="C1417" t="s">
        <v>85</v>
      </c>
      <c r="D1417" t="s">
        <v>84</v>
      </c>
      <c r="E1417" t="s">
        <v>10</v>
      </c>
      <c r="F1417">
        <v>30</v>
      </c>
      <c r="G1417">
        <v>3</v>
      </c>
      <c r="H1417" s="4">
        <v>25.499999821186066</v>
      </c>
    </row>
    <row r="1418" spans="1:8">
      <c r="A1418" s="3">
        <v>35786</v>
      </c>
      <c r="B1418" t="s">
        <v>4</v>
      </c>
      <c r="C1418" t="s">
        <v>46</v>
      </c>
      <c r="D1418" t="s">
        <v>58</v>
      </c>
      <c r="E1418" t="s">
        <v>5</v>
      </c>
      <c r="F1418">
        <v>12.5</v>
      </c>
      <c r="G1418">
        <v>18</v>
      </c>
      <c r="H1418" s="4">
        <v>12.5</v>
      </c>
    </row>
    <row r="1419" spans="1:8">
      <c r="A1419" s="3">
        <v>35786</v>
      </c>
      <c r="B1419" t="s">
        <v>4</v>
      </c>
      <c r="C1419" t="s">
        <v>7</v>
      </c>
      <c r="D1419" t="s">
        <v>24</v>
      </c>
      <c r="E1419" t="s">
        <v>5</v>
      </c>
      <c r="F1419">
        <v>18</v>
      </c>
      <c r="G1419">
        <v>15</v>
      </c>
      <c r="H1419" s="4">
        <v>18</v>
      </c>
    </row>
    <row r="1420" spans="1:8">
      <c r="A1420" s="3">
        <v>35786</v>
      </c>
      <c r="B1420" t="s">
        <v>4</v>
      </c>
      <c r="C1420" t="s">
        <v>91</v>
      </c>
      <c r="D1420" t="s">
        <v>93</v>
      </c>
      <c r="E1420" t="s">
        <v>5</v>
      </c>
      <c r="F1420">
        <v>62.5</v>
      </c>
      <c r="G1420">
        <v>30</v>
      </c>
      <c r="H1420" s="4">
        <v>62.5</v>
      </c>
    </row>
    <row r="1421" spans="1:8">
      <c r="A1421" s="3">
        <v>35786</v>
      </c>
      <c r="B1421" t="s">
        <v>4</v>
      </c>
      <c r="C1421" t="s">
        <v>7</v>
      </c>
      <c r="D1421" t="s">
        <v>30</v>
      </c>
      <c r="E1421" t="s">
        <v>5</v>
      </c>
      <c r="F1421">
        <v>7.75</v>
      </c>
      <c r="G1421">
        <v>40</v>
      </c>
      <c r="H1421" s="4">
        <v>7.3624999942258</v>
      </c>
    </row>
    <row r="1422" spans="1:8">
      <c r="A1422" s="3">
        <v>35786</v>
      </c>
      <c r="B1422" t="s">
        <v>4</v>
      </c>
      <c r="C1422" t="s">
        <v>46</v>
      </c>
      <c r="D1422" t="s">
        <v>47</v>
      </c>
      <c r="E1422" t="s">
        <v>5</v>
      </c>
      <c r="F1422">
        <v>9.1999999999999993</v>
      </c>
      <c r="G1422">
        <v>50</v>
      </c>
      <c r="H1422" s="4">
        <v>8.7399999931454655</v>
      </c>
    </row>
    <row r="1423" spans="1:8">
      <c r="A1423" s="3">
        <v>35786</v>
      </c>
      <c r="B1423" t="s">
        <v>4</v>
      </c>
      <c r="C1423" t="s">
        <v>33</v>
      </c>
      <c r="D1423" t="s">
        <v>41</v>
      </c>
      <c r="E1423" t="s">
        <v>5</v>
      </c>
      <c r="F1423">
        <v>43.9</v>
      </c>
      <c r="G1423">
        <v>30</v>
      </c>
      <c r="H1423" s="4">
        <v>43.9</v>
      </c>
    </row>
    <row r="1424" spans="1:8">
      <c r="A1424" s="3">
        <v>35787</v>
      </c>
      <c r="B1424" t="s">
        <v>4</v>
      </c>
      <c r="C1424" t="s">
        <v>79</v>
      </c>
      <c r="D1424" t="s">
        <v>83</v>
      </c>
      <c r="E1424" t="s">
        <v>5</v>
      </c>
      <c r="F1424">
        <v>7.45</v>
      </c>
      <c r="G1424">
        <v>3</v>
      </c>
      <c r="H1424" s="4">
        <v>7.45</v>
      </c>
    </row>
    <row r="1425" spans="1:8">
      <c r="A1425" s="3">
        <v>35787</v>
      </c>
      <c r="B1425" t="s">
        <v>4</v>
      </c>
      <c r="C1425" t="s">
        <v>46</v>
      </c>
      <c r="D1425" t="s">
        <v>58</v>
      </c>
      <c r="E1425" t="s">
        <v>5</v>
      </c>
      <c r="F1425">
        <v>12.5</v>
      </c>
      <c r="G1425">
        <v>15</v>
      </c>
      <c r="H1425" s="4">
        <v>12.5</v>
      </c>
    </row>
    <row r="1426" spans="1:8">
      <c r="A1426" s="3">
        <v>35787</v>
      </c>
      <c r="B1426" t="s">
        <v>4</v>
      </c>
      <c r="C1426" t="s">
        <v>7</v>
      </c>
      <c r="D1426" t="s">
        <v>20</v>
      </c>
      <c r="E1426" t="s">
        <v>5</v>
      </c>
      <c r="F1426">
        <v>19</v>
      </c>
      <c r="G1426">
        <v>10</v>
      </c>
      <c r="H1426" s="4">
        <v>19</v>
      </c>
    </row>
    <row r="1427" spans="1:8">
      <c r="A1427" s="3">
        <v>35787</v>
      </c>
      <c r="B1427" t="s">
        <v>4</v>
      </c>
      <c r="C1427" t="s">
        <v>91</v>
      </c>
      <c r="D1427" t="s">
        <v>98</v>
      </c>
      <c r="E1427" t="s">
        <v>10</v>
      </c>
      <c r="F1427">
        <v>9.65</v>
      </c>
      <c r="G1427">
        <v>20</v>
      </c>
      <c r="H1427" s="4">
        <v>9.1674999928101908</v>
      </c>
    </row>
    <row r="1428" spans="1:8">
      <c r="A1428" s="3">
        <v>35787</v>
      </c>
      <c r="B1428" t="s">
        <v>4</v>
      </c>
      <c r="C1428" t="s">
        <v>79</v>
      </c>
      <c r="D1428" t="s">
        <v>81</v>
      </c>
      <c r="E1428" t="s">
        <v>10</v>
      </c>
      <c r="F1428">
        <v>123.79</v>
      </c>
      <c r="G1428">
        <v>14</v>
      </c>
      <c r="H1428" s="4">
        <v>117.60049990776926</v>
      </c>
    </row>
    <row r="1429" spans="1:8">
      <c r="A1429" s="3">
        <v>35788</v>
      </c>
      <c r="B1429" t="s">
        <v>19</v>
      </c>
      <c r="C1429" t="s">
        <v>46</v>
      </c>
      <c r="D1429" t="s">
        <v>45</v>
      </c>
      <c r="E1429" t="s">
        <v>11</v>
      </c>
      <c r="F1429">
        <v>17.45</v>
      </c>
      <c r="G1429">
        <v>65</v>
      </c>
      <c r="H1429" s="4">
        <v>17.45</v>
      </c>
    </row>
    <row r="1430" spans="1:8">
      <c r="A1430" s="3">
        <v>35788</v>
      </c>
      <c r="B1430" t="s">
        <v>4</v>
      </c>
      <c r="C1430" t="s">
        <v>79</v>
      </c>
      <c r="D1430" t="s">
        <v>83</v>
      </c>
      <c r="E1430" t="s">
        <v>10</v>
      </c>
      <c r="F1430">
        <v>7.45</v>
      </c>
      <c r="G1430">
        <v>6</v>
      </c>
      <c r="H1430" s="4">
        <v>5.9599999777972696</v>
      </c>
    </row>
    <row r="1431" spans="1:8">
      <c r="A1431" s="3">
        <v>35788</v>
      </c>
      <c r="B1431" t="s">
        <v>19</v>
      </c>
      <c r="C1431" t="s">
        <v>71</v>
      </c>
      <c r="D1431" t="s">
        <v>74</v>
      </c>
      <c r="E1431" t="s">
        <v>13</v>
      </c>
      <c r="F1431">
        <v>7</v>
      </c>
      <c r="G1431">
        <v>8</v>
      </c>
      <c r="H1431" s="4">
        <v>7</v>
      </c>
    </row>
    <row r="1432" spans="1:8">
      <c r="A1432" s="3">
        <v>35788</v>
      </c>
      <c r="B1432" t="s">
        <v>4</v>
      </c>
      <c r="C1432" t="s">
        <v>85</v>
      </c>
      <c r="D1432" t="s">
        <v>86</v>
      </c>
      <c r="E1432" t="s">
        <v>10</v>
      </c>
      <c r="F1432">
        <v>23.25</v>
      </c>
      <c r="G1432">
        <v>15</v>
      </c>
      <c r="H1432" s="4">
        <v>18.5999999307096</v>
      </c>
    </row>
    <row r="1433" spans="1:8">
      <c r="A1433" s="3">
        <v>35788</v>
      </c>
      <c r="B1433" t="s">
        <v>19</v>
      </c>
      <c r="C1433" t="s">
        <v>91</v>
      </c>
      <c r="D1433" t="s">
        <v>98</v>
      </c>
      <c r="E1433" t="s">
        <v>13</v>
      </c>
      <c r="F1433">
        <v>9.65</v>
      </c>
      <c r="G1433">
        <v>14</v>
      </c>
      <c r="H1433" s="4">
        <v>9.65</v>
      </c>
    </row>
    <row r="1434" spans="1:8">
      <c r="A1434" s="3">
        <v>35788</v>
      </c>
      <c r="B1434" t="s">
        <v>19</v>
      </c>
      <c r="C1434" t="s">
        <v>79</v>
      </c>
      <c r="D1434" t="s">
        <v>80</v>
      </c>
      <c r="E1434" t="s">
        <v>11</v>
      </c>
      <c r="F1434">
        <v>39</v>
      </c>
      <c r="G1434">
        <v>35</v>
      </c>
      <c r="H1434" s="4">
        <v>29.25</v>
      </c>
    </row>
    <row r="1435" spans="1:8">
      <c r="A1435" s="3">
        <v>35789</v>
      </c>
      <c r="B1435" t="s">
        <v>19</v>
      </c>
      <c r="C1435" t="s">
        <v>60</v>
      </c>
      <c r="D1435" t="s">
        <v>59</v>
      </c>
      <c r="E1435" t="s">
        <v>12</v>
      </c>
      <c r="F1435">
        <v>21</v>
      </c>
      <c r="G1435">
        <v>20</v>
      </c>
      <c r="H1435" s="4">
        <v>21</v>
      </c>
    </row>
    <row r="1436" spans="1:8">
      <c r="A1436" s="3">
        <v>35789</v>
      </c>
      <c r="B1436" t="s">
        <v>19</v>
      </c>
      <c r="C1436" t="s">
        <v>33</v>
      </c>
      <c r="D1436" t="s">
        <v>39</v>
      </c>
      <c r="E1436" t="s">
        <v>13</v>
      </c>
      <c r="F1436">
        <v>19.45</v>
      </c>
      <c r="G1436">
        <v>10</v>
      </c>
      <c r="H1436" s="4">
        <v>19.45</v>
      </c>
    </row>
    <row r="1437" spans="1:8">
      <c r="A1437" s="3">
        <v>35789</v>
      </c>
      <c r="B1437" t="s">
        <v>19</v>
      </c>
      <c r="C1437" t="s">
        <v>60</v>
      </c>
      <c r="D1437" t="s">
        <v>67</v>
      </c>
      <c r="E1437" t="s">
        <v>13</v>
      </c>
      <c r="F1437">
        <v>36</v>
      </c>
      <c r="G1437">
        <v>24</v>
      </c>
      <c r="H1437" s="4">
        <v>28.799999892711639</v>
      </c>
    </row>
    <row r="1438" spans="1:8">
      <c r="A1438" s="3">
        <v>35789</v>
      </c>
      <c r="B1438" t="s">
        <v>19</v>
      </c>
      <c r="C1438" t="s">
        <v>71</v>
      </c>
      <c r="D1438" t="s">
        <v>77</v>
      </c>
      <c r="E1438" t="s">
        <v>13</v>
      </c>
      <c r="F1438">
        <v>33.25</v>
      </c>
      <c r="G1438">
        <v>35</v>
      </c>
      <c r="H1438" s="4">
        <v>26.599999900907278</v>
      </c>
    </row>
    <row r="1439" spans="1:8">
      <c r="A1439" s="3">
        <v>35789</v>
      </c>
      <c r="B1439" t="s">
        <v>19</v>
      </c>
      <c r="C1439" t="s">
        <v>46</v>
      </c>
      <c r="D1439" t="s">
        <v>51</v>
      </c>
      <c r="E1439" t="s">
        <v>13</v>
      </c>
      <c r="F1439">
        <v>31.23</v>
      </c>
      <c r="G1439">
        <v>21</v>
      </c>
      <c r="H1439" s="4">
        <v>24.983999906927348</v>
      </c>
    </row>
    <row r="1440" spans="1:8">
      <c r="A1440" s="3">
        <v>35790</v>
      </c>
      <c r="B1440" t="s">
        <v>4</v>
      </c>
      <c r="C1440" t="s">
        <v>60</v>
      </c>
      <c r="D1440" t="s">
        <v>59</v>
      </c>
      <c r="E1440" t="s">
        <v>5</v>
      </c>
      <c r="F1440">
        <v>21</v>
      </c>
      <c r="G1440">
        <v>50</v>
      </c>
      <c r="H1440" s="4">
        <v>18.899999968707561</v>
      </c>
    </row>
    <row r="1441" spans="1:8">
      <c r="A1441" s="3">
        <v>35790</v>
      </c>
      <c r="B1441" t="s">
        <v>18</v>
      </c>
      <c r="C1441" t="s">
        <v>60</v>
      </c>
      <c r="D1441" t="s">
        <v>65</v>
      </c>
      <c r="E1441" t="s">
        <v>16</v>
      </c>
      <c r="F1441">
        <v>55</v>
      </c>
      <c r="G1441">
        <v>25</v>
      </c>
      <c r="H1441" s="4">
        <v>55</v>
      </c>
    </row>
    <row r="1442" spans="1:8">
      <c r="A1442" s="3">
        <v>35790</v>
      </c>
      <c r="B1442" t="s">
        <v>4</v>
      </c>
      <c r="C1442" t="s">
        <v>79</v>
      </c>
      <c r="D1442" t="s">
        <v>83</v>
      </c>
      <c r="E1442" t="s">
        <v>5</v>
      </c>
      <c r="F1442">
        <v>7.45</v>
      </c>
      <c r="G1442">
        <v>7</v>
      </c>
      <c r="H1442" s="4">
        <v>6.7049999888986349</v>
      </c>
    </row>
    <row r="1443" spans="1:8">
      <c r="A1443" s="3">
        <v>35790</v>
      </c>
      <c r="B1443" t="s">
        <v>18</v>
      </c>
      <c r="C1443" t="s">
        <v>91</v>
      </c>
      <c r="D1443" t="s">
        <v>92</v>
      </c>
      <c r="E1443" t="s">
        <v>16</v>
      </c>
      <c r="F1443">
        <v>6</v>
      </c>
      <c r="G1443">
        <v>20</v>
      </c>
      <c r="H1443" s="4">
        <v>5.0999999642372131</v>
      </c>
    </row>
    <row r="1444" spans="1:8">
      <c r="A1444" s="3">
        <v>35790</v>
      </c>
      <c r="B1444" t="s">
        <v>18</v>
      </c>
      <c r="C1444" t="s">
        <v>7</v>
      </c>
      <c r="D1444" t="s">
        <v>22</v>
      </c>
      <c r="E1444" t="s">
        <v>16</v>
      </c>
      <c r="F1444">
        <v>4.5</v>
      </c>
      <c r="G1444">
        <v>20</v>
      </c>
      <c r="H1444" s="4">
        <v>3.8249999731779099</v>
      </c>
    </row>
    <row r="1445" spans="1:8">
      <c r="A1445" s="3">
        <v>35790</v>
      </c>
      <c r="B1445" t="s">
        <v>21</v>
      </c>
      <c r="C1445" t="s">
        <v>46</v>
      </c>
      <c r="D1445" t="s">
        <v>57</v>
      </c>
      <c r="E1445" t="s">
        <v>17</v>
      </c>
      <c r="F1445">
        <v>49.3</v>
      </c>
      <c r="G1445">
        <v>2</v>
      </c>
      <c r="H1445" s="4">
        <v>49.3</v>
      </c>
    </row>
    <row r="1446" spans="1:8">
      <c r="A1446" s="3">
        <v>35790</v>
      </c>
      <c r="B1446" t="s">
        <v>21</v>
      </c>
      <c r="C1446" t="s">
        <v>60</v>
      </c>
      <c r="D1446" t="s">
        <v>69</v>
      </c>
      <c r="E1446" t="s">
        <v>17</v>
      </c>
      <c r="F1446">
        <v>34.799999999999997</v>
      </c>
      <c r="G1446">
        <v>10</v>
      </c>
      <c r="H1446" s="4">
        <v>34.799999999999997</v>
      </c>
    </row>
    <row r="1447" spans="1:8">
      <c r="A1447" s="3">
        <v>35790</v>
      </c>
      <c r="B1447" t="s">
        <v>4</v>
      </c>
      <c r="C1447" t="s">
        <v>85</v>
      </c>
      <c r="D1447" t="s">
        <v>88</v>
      </c>
      <c r="E1447" t="s">
        <v>5</v>
      </c>
      <c r="F1447">
        <v>53</v>
      </c>
      <c r="G1447">
        <v>10</v>
      </c>
      <c r="H1447" s="4">
        <v>47.699999921023846</v>
      </c>
    </row>
    <row r="1448" spans="1:8">
      <c r="A1448" s="3">
        <v>35793</v>
      </c>
      <c r="B1448" t="s">
        <v>4</v>
      </c>
      <c r="C1448" t="s">
        <v>91</v>
      </c>
      <c r="D1448" t="s">
        <v>94</v>
      </c>
      <c r="E1448" t="s">
        <v>9</v>
      </c>
      <c r="F1448">
        <v>25.89</v>
      </c>
      <c r="G1448">
        <v>25</v>
      </c>
      <c r="H1448" s="4">
        <v>19.4175</v>
      </c>
    </row>
    <row r="1449" spans="1:8">
      <c r="A1449" s="3">
        <v>35793</v>
      </c>
      <c r="B1449" t="s">
        <v>4</v>
      </c>
      <c r="C1449" t="s">
        <v>46</v>
      </c>
      <c r="D1449" t="s">
        <v>57</v>
      </c>
      <c r="E1449" t="s">
        <v>9</v>
      </c>
      <c r="F1449">
        <v>49.3</v>
      </c>
      <c r="G1449">
        <v>5</v>
      </c>
      <c r="H1449" s="4">
        <v>36.974999999999994</v>
      </c>
    </row>
    <row r="1450" spans="1:8">
      <c r="A1450" s="3">
        <v>35793</v>
      </c>
      <c r="B1450" t="s">
        <v>21</v>
      </c>
      <c r="C1450" t="s">
        <v>79</v>
      </c>
      <c r="D1450" t="s">
        <v>81</v>
      </c>
      <c r="E1450" t="s">
        <v>9</v>
      </c>
      <c r="F1450">
        <v>123.79</v>
      </c>
      <c r="G1450">
        <v>20</v>
      </c>
      <c r="H1450" s="4">
        <v>92.842500000000001</v>
      </c>
    </row>
    <row r="1451" spans="1:8">
      <c r="A1451" s="3">
        <v>35793</v>
      </c>
      <c r="B1451" t="s">
        <v>4</v>
      </c>
      <c r="C1451" t="s">
        <v>79</v>
      </c>
      <c r="D1451" t="s">
        <v>81</v>
      </c>
      <c r="E1451" t="s">
        <v>9</v>
      </c>
      <c r="F1451">
        <v>24</v>
      </c>
      <c r="G1451">
        <v>60</v>
      </c>
      <c r="H1451" s="4">
        <v>18</v>
      </c>
    </row>
    <row r="1452" spans="1:8">
      <c r="A1452" s="3">
        <v>35793</v>
      </c>
      <c r="B1452" t="s">
        <v>21</v>
      </c>
      <c r="C1452" t="s">
        <v>79</v>
      </c>
      <c r="D1452" t="s">
        <v>80</v>
      </c>
      <c r="E1452" t="s">
        <v>9</v>
      </c>
      <c r="F1452">
        <v>39</v>
      </c>
      <c r="G1452">
        <v>40</v>
      </c>
      <c r="H1452" s="4">
        <v>29.25</v>
      </c>
    </row>
    <row r="1453" spans="1:8">
      <c r="A1453" s="3">
        <v>35793</v>
      </c>
      <c r="B1453" t="s">
        <v>4</v>
      </c>
      <c r="C1453" t="s">
        <v>85</v>
      </c>
      <c r="D1453" t="s">
        <v>88</v>
      </c>
      <c r="E1453" t="s">
        <v>9</v>
      </c>
      <c r="F1453">
        <v>53</v>
      </c>
      <c r="G1453">
        <v>30</v>
      </c>
      <c r="H1453" s="4">
        <v>39.75</v>
      </c>
    </row>
    <row r="1454" spans="1:8">
      <c r="A1454" s="3">
        <v>35794</v>
      </c>
      <c r="B1454" t="s">
        <v>19</v>
      </c>
      <c r="C1454" t="s">
        <v>60</v>
      </c>
      <c r="D1454" t="s">
        <v>65</v>
      </c>
      <c r="E1454" t="s">
        <v>9</v>
      </c>
      <c r="F1454">
        <v>55</v>
      </c>
      <c r="G1454">
        <v>15</v>
      </c>
      <c r="H1454" s="4">
        <v>52.249999959021807</v>
      </c>
    </row>
    <row r="1455" spans="1:8">
      <c r="A1455" s="3">
        <v>35794</v>
      </c>
      <c r="B1455" t="s">
        <v>4</v>
      </c>
      <c r="C1455" t="s">
        <v>85</v>
      </c>
      <c r="D1455" t="s">
        <v>87</v>
      </c>
      <c r="E1455" t="s">
        <v>10</v>
      </c>
      <c r="F1455">
        <v>45.6</v>
      </c>
      <c r="G1455">
        <v>24</v>
      </c>
      <c r="H1455" s="4">
        <v>45.6</v>
      </c>
    </row>
    <row r="1456" spans="1:8">
      <c r="A1456" s="3">
        <v>35794</v>
      </c>
      <c r="B1456" t="s">
        <v>19</v>
      </c>
      <c r="C1456" t="s">
        <v>7</v>
      </c>
      <c r="D1456" t="s">
        <v>25</v>
      </c>
      <c r="E1456" t="s">
        <v>17</v>
      </c>
      <c r="F1456">
        <v>263.5</v>
      </c>
      <c r="G1456">
        <v>10</v>
      </c>
      <c r="H1456" s="4">
        <v>263.5</v>
      </c>
    </row>
    <row r="1457" spans="1:8">
      <c r="A1457" s="3">
        <v>35794</v>
      </c>
      <c r="B1457" t="s">
        <v>19</v>
      </c>
      <c r="C1457" t="s">
        <v>7</v>
      </c>
      <c r="D1457" t="s">
        <v>23</v>
      </c>
      <c r="E1457" t="s">
        <v>17</v>
      </c>
      <c r="F1457">
        <v>14</v>
      </c>
      <c r="G1457">
        <v>10</v>
      </c>
      <c r="H1457" s="4">
        <v>14</v>
      </c>
    </row>
    <row r="1458" spans="1:8">
      <c r="A1458" s="3">
        <v>35794</v>
      </c>
      <c r="B1458" t="s">
        <v>19</v>
      </c>
      <c r="C1458" t="s">
        <v>46</v>
      </c>
      <c r="D1458" t="s">
        <v>50</v>
      </c>
      <c r="E1458" t="s">
        <v>9</v>
      </c>
      <c r="F1458">
        <v>14</v>
      </c>
      <c r="G1458">
        <v>15</v>
      </c>
      <c r="H1458" s="4">
        <v>13.299999989569187</v>
      </c>
    </row>
    <row r="1459" spans="1:8">
      <c r="A1459" s="3">
        <v>35794</v>
      </c>
      <c r="B1459" t="s">
        <v>4</v>
      </c>
      <c r="C1459" t="s">
        <v>46</v>
      </c>
      <c r="D1459" t="s">
        <v>55</v>
      </c>
      <c r="E1459" t="s">
        <v>10</v>
      </c>
      <c r="F1459">
        <v>20</v>
      </c>
      <c r="G1459">
        <v>4</v>
      </c>
      <c r="H1459" s="4">
        <v>16.99999988079071</v>
      </c>
    </row>
    <row r="1460" spans="1:8">
      <c r="A1460" s="3">
        <v>35794</v>
      </c>
      <c r="B1460" t="s">
        <v>19</v>
      </c>
      <c r="C1460" t="s">
        <v>46</v>
      </c>
      <c r="D1460" t="s">
        <v>47</v>
      </c>
      <c r="E1460" t="s">
        <v>9</v>
      </c>
      <c r="F1460">
        <v>9.1999999999999993</v>
      </c>
      <c r="G1460">
        <v>24</v>
      </c>
      <c r="H1460" s="4">
        <v>8.7399999931454655</v>
      </c>
    </row>
    <row r="1461" spans="1:8">
      <c r="A1461" s="3">
        <v>35794</v>
      </c>
      <c r="B1461" t="s">
        <v>4</v>
      </c>
      <c r="C1461" t="s">
        <v>91</v>
      </c>
      <c r="D1461" t="s">
        <v>90</v>
      </c>
      <c r="E1461" t="s">
        <v>10</v>
      </c>
      <c r="F1461">
        <v>31</v>
      </c>
      <c r="G1461">
        <v>36</v>
      </c>
      <c r="H1461" s="4">
        <v>31</v>
      </c>
    </row>
    <row r="1462" spans="1:8">
      <c r="A1462" s="3">
        <v>35795</v>
      </c>
      <c r="B1462" t="s">
        <v>4</v>
      </c>
      <c r="C1462" t="s">
        <v>33</v>
      </c>
      <c r="D1462" t="s">
        <v>42</v>
      </c>
      <c r="E1462" t="s">
        <v>13</v>
      </c>
      <c r="F1462">
        <v>21.05</v>
      </c>
      <c r="G1462">
        <v>2</v>
      </c>
      <c r="H1462" s="4">
        <v>21.05</v>
      </c>
    </row>
    <row r="1463" spans="1:8">
      <c r="A1463" s="3">
        <v>35795</v>
      </c>
      <c r="B1463" t="s">
        <v>4</v>
      </c>
      <c r="C1463" t="s">
        <v>85</v>
      </c>
      <c r="D1463" t="s">
        <v>89</v>
      </c>
      <c r="E1463" t="s">
        <v>13</v>
      </c>
      <c r="F1463">
        <v>10</v>
      </c>
      <c r="G1463">
        <v>15</v>
      </c>
      <c r="H1463" s="4">
        <v>7.5</v>
      </c>
    </row>
    <row r="1464" spans="1:8">
      <c r="A1464" s="3">
        <v>35795</v>
      </c>
      <c r="B1464" t="s">
        <v>4</v>
      </c>
      <c r="C1464" t="s">
        <v>7</v>
      </c>
      <c r="D1464" t="s">
        <v>20</v>
      </c>
      <c r="E1464" t="s">
        <v>13</v>
      </c>
      <c r="F1464">
        <v>19</v>
      </c>
      <c r="G1464">
        <v>20</v>
      </c>
      <c r="H1464" s="4">
        <v>14.25</v>
      </c>
    </row>
    <row r="1465" spans="1:8">
      <c r="A1465" s="3">
        <v>35795</v>
      </c>
      <c r="B1465" t="s">
        <v>8</v>
      </c>
      <c r="C1465" t="s">
        <v>91</v>
      </c>
      <c r="D1465" t="s">
        <v>97</v>
      </c>
      <c r="E1465" t="s">
        <v>9</v>
      </c>
      <c r="F1465">
        <v>18.399999999999999</v>
      </c>
      <c r="G1465">
        <v>1</v>
      </c>
      <c r="H1465" s="4">
        <v>18.399999999999999</v>
      </c>
    </row>
    <row r="1466" spans="1:8">
      <c r="A1466" s="3">
        <v>35796</v>
      </c>
      <c r="B1466" t="s">
        <v>8</v>
      </c>
      <c r="C1466" t="s">
        <v>71</v>
      </c>
      <c r="D1466" t="s">
        <v>75</v>
      </c>
      <c r="E1466" t="s">
        <v>17</v>
      </c>
      <c r="F1466">
        <v>38</v>
      </c>
      <c r="G1466">
        <v>20</v>
      </c>
      <c r="H1466" s="4">
        <v>32.29999977350235</v>
      </c>
    </row>
    <row r="1467" spans="1:8">
      <c r="A1467" s="3">
        <v>35796</v>
      </c>
      <c r="B1467" t="s">
        <v>4</v>
      </c>
      <c r="C1467" t="s">
        <v>91</v>
      </c>
      <c r="D1467" t="s">
        <v>92</v>
      </c>
      <c r="E1467" t="s">
        <v>17</v>
      </c>
      <c r="F1467">
        <v>6</v>
      </c>
      <c r="G1467">
        <v>7</v>
      </c>
      <c r="H1467" s="4">
        <v>6</v>
      </c>
    </row>
    <row r="1468" spans="1:8">
      <c r="A1468" s="3">
        <v>35796</v>
      </c>
      <c r="B1468" t="s">
        <v>8</v>
      </c>
      <c r="C1468" t="s">
        <v>7</v>
      </c>
      <c r="D1468" t="s">
        <v>31</v>
      </c>
      <c r="E1468" t="s">
        <v>17</v>
      </c>
      <c r="F1468">
        <v>18</v>
      </c>
      <c r="G1468">
        <v>50</v>
      </c>
      <c r="H1468" s="4">
        <v>15.299999892711639</v>
      </c>
    </row>
    <row r="1469" spans="1:8">
      <c r="A1469" s="3">
        <v>35796</v>
      </c>
      <c r="B1469" t="s">
        <v>4</v>
      </c>
      <c r="C1469" t="s">
        <v>46</v>
      </c>
      <c r="D1469" t="s">
        <v>50</v>
      </c>
      <c r="E1469" t="s">
        <v>17</v>
      </c>
      <c r="F1469">
        <v>14</v>
      </c>
      <c r="G1469">
        <v>5</v>
      </c>
      <c r="H1469" s="4">
        <v>14</v>
      </c>
    </row>
    <row r="1470" spans="1:8">
      <c r="A1470" s="3">
        <v>35796</v>
      </c>
      <c r="B1470" t="s">
        <v>19</v>
      </c>
      <c r="C1470" t="s">
        <v>71</v>
      </c>
      <c r="D1470" t="s">
        <v>74</v>
      </c>
      <c r="E1470" t="s">
        <v>12</v>
      </c>
      <c r="F1470">
        <v>7</v>
      </c>
      <c r="G1470">
        <v>20</v>
      </c>
      <c r="H1470" s="4">
        <v>7</v>
      </c>
    </row>
    <row r="1471" spans="1:8">
      <c r="A1471" s="3">
        <v>35796</v>
      </c>
      <c r="B1471" t="s">
        <v>4</v>
      </c>
      <c r="C1471" t="s">
        <v>7</v>
      </c>
      <c r="D1471" t="s">
        <v>29</v>
      </c>
      <c r="E1471" t="s">
        <v>17</v>
      </c>
      <c r="F1471">
        <v>15</v>
      </c>
      <c r="G1471">
        <v>5</v>
      </c>
      <c r="H1471" s="4">
        <v>15</v>
      </c>
    </row>
    <row r="1472" spans="1:8">
      <c r="A1472" s="3">
        <v>35797</v>
      </c>
      <c r="B1472" t="s">
        <v>4</v>
      </c>
      <c r="C1472" t="s">
        <v>33</v>
      </c>
      <c r="D1472" t="s">
        <v>44</v>
      </c>
      <c r="E1472" t="s">
        <v>14</v>
      </c>
      <c r="F1472">
        <v>13</v>
      </c>
      <c r="G1472">
        <v>20</v>
      </c>
      <c r="H1472" s="4">
        <v>13</v>
      </c>
    </row>
    <row r="1473" spans="1:8">
      <c r="A1473" s="3">
        <v>35797</v>
      </c>
      <c r="B1473" t="s">
        <v>4</v>
      </c>
      <c r="C1473" t="s">
        <v>60</v>
      </c>
      <c r="D1473" t="s">
        <v>69</v>
      </c>
      <c r="E1473" t="s">
        <v>14</v>
      </c>
      <c r="F1473">
        <v>34.799999999999997</v>
      </c>
      <c r="G1473">
        <v>40</v>
      </c>
      <c r="H1473" s="4">
        <v>31.319999948143955</v>
      </c>
    </row>
    <row r="1474" spans="1:8">
      <c r="A1474" s="3">
        <v>35797</v>
      </c>
      <c r="B1474" t="s">
        <v>19</v>
      </c>
      <c r="C1474" t="s">
        <v>46</v>
      </c>
      <c r="D1474" t="s">
        <v>47</v>
      </c>
      <c r="E1474" t="s">
        <v>11</v>
      </c>
      <c r="F1474">
        <v>9.1999999999999993</v>
      </c>
      <c r="G1474">
        <v>15</v>
      </c>
      <c r="H1474" s="4">
        <v>9.1999999999999993</v>
      </c>
    </row>
    <row r="1475" spans="1:8">
      <c r="A1475" s="3">
        <v>35797</v>
      </c>
      <c r="B1475" t="s">
        <v>4</v>
      </c>
      <c r="C1475" t="s">
        <v>60</v>
      </c>
      <c r="D1475" t="s">
        <v>62</v>
      </c>
      <c r="E1475" t="s">
        <v>14</v>
      </c>
      <c r="F1475">
        <v>12.5</v>
      </c>
      <c r="G1475">
        <v>16</v>
      </c>
      <c r="H1475" s="4">
        <v>11.249999981373549</v>
      </c>
    </row>
    <row r="1476" spans="1:8">
      <c r="A1476" s="3">
        <v>35797</v>
      </c>
      <c r="B1476" t="s">
        <v>19</v>
      </c>
      <c r="C1476" t="s">
        <v>91</v>
      </c>
      <c r="D1476" t="s">
        <v>97</v>
      </c>
      <c r="E1476" t="s">
        <v>11</v>
      </c>
      <c r="F1476">
        <v>18.399999999999999</v>
      </c>
      <c r="G1476">
        <v>30</v>
      </c>
      <c r="H1476" s="4">
        <v>18.399999999999999</v>
      </c>
    </row>
    <row r="1477" spans="1:8">
      <c r="A1477" s="3">
        <v>35797</v>
      </c>
      <c r="B1477" t="s">
        <v>19</v>
      </c>
      <c r="C1477" t="s">
        <v>71</v>
      </c>
      <c r="D1477" t="s">
        <v>72</v>
      </c>
      <c r="E1477" t="s">
        <v>11</v>
      </c>
      <c r="F1477">
        <v>9</v>
      </c>
      <c r="G1477">
        <v>18</v>
      </c>
      <c r="H1477" s="4">
        <v>9</v>
      </c>
    </row>
    <row r="1478" spans="1:8">
      <c r="A1478" s="3">
        <v>35800</v>
      </c>
      <c r="B1478" t="s">
        <v>4</v>
      </c>
      <c r="C1478" t="s">
        <v>33</v>
      </c>
      <c r="D1478" t="s">
        <v>40</v>
      </c>
      <c r="E1478" t="s">
        <v>13</v>
      </c>
      <c r="F1478">
        <v>28.5</v>
      </c>
      <c r="G1478">
        <v>30</v>
      </c>
      <c r="H1478" s="4">
        <v>24.224999830126762</v>
      </c>
    </row>
    <row r="1479" spans="1:8">
      <c r="A1479" s="3">
        <v>35800</v>
      </c>
      <c r="B1479" t="s">
        <v>4</v>
      </c>
      <c r="C1479" t="s">
        <v>91</v>
      </c>
      <c r="D1479" t="s">
        <v>100</v>
      </c>
      <c r="E1479" t="s">
        <v>5</v>
      </c>
      <c r="F1479">
        <v>12</v>
      </c>
      <c r="G1479">
        <v>35</v>
      </c>
      <c r="H1479" s="4">
        <v>12</v>
      </c>
    </row>
    <row r="1480" spans="1:8">
      <c r="A1480" s="3">
        <v>35800</v>
      </c>
      <c r="B1480" t="s">
        <v>18</v>
      </c>
      <c r="C1480" t="s">
        <v>60</v>
      </c>
      <c r="D1480" t="s">
        <v>64</v>
      </c>
      <c r="E1480" t="s">
        <v>17</v>
      </c>
      <c r="F1480">
        <v>2.5</v>
      </c>
      <c r="G1480">
        <v>16</v>
      </c>
      <c r="H1480" s="4">
        <v>2.5</v>
      </c>
    </row>
    <row r="1481" spans="1:8">
      <c r="A1481" s="3">
        <v>35800</v>
      </c>
      <c r="B1481" t="s">
        <v>4</v>
      </c>
      <c r="C1481" t="s">
        <v>7</v>
      </c>
      <c r="D1481" t="s">
        <v>27</v>
      </c>
      <c r="E1481" t="s">
        <v>13</v>
      </c>
      <c r="F1481">
        <v>46</v>
      </c>
      <c r="G1481">
        <v>20</v>
      </c>
      <c r="H1481" s="4">
        <v>39.099999725818634</v>
      </c>
    </row>
    <row r="1482" spans="1:8">
      <c r="A1482" s="3">
        <v>35800</v>
      </c>
      <c r="B1482" t="s">
        <v>4</v>
      </c>
      <c r="C1482" t="s">
        <v>7</v>
      </c>
      <c r="D1482" t="s">
        <v>20</v>
      </c>
      <c r="E1482" t="s">
        <v>5</v>
      </c>
      <c r="F1482">
        <v>19</v>
      </c>
      <c r="G1482">
        <v>12</v>
      </c>
      <c r="H1482" s="4">
        <v>15.199999943375587</v>
      </c>
    </row>
    <row r="1483" spans="1:8">
      <c r="A1483" s="3">
        <v>35800</v>
      </c>
      <c r="B1483" t="s">
        <v>4</v>
      </c>
      <c r="C1483" t="s">
        <v>91</v>
      </c>
      <c r="D1483" t="s">
        <v>98</v>
      </c>
      <c r="E1483" t="s">
        <v>13</v>
      </c>
      <c r="F1483">
        <v>9.65</v>
      </c>
      <c r="G1483">
        <v>20</v>
      </c>
      <c r="H1483" s="4">
        <v>9.65</v>
      </c>
    </row>
    <row r="1484" spans="1:8">
      <c r="A1484" s="3">
        <v>35800</v>
      </c>
      <c r="B1484" t="s">
        <v>4</v>
      </c>
      <c r="C1484" t="s">
        <v>46</v>
      </c>
      <c r="D1484" t="s">
        <v>54</v>
      </c>
      <c r="E1484" t="s">
        <v>13</v>
      </c>
      <c r="F1484">
        <v>12.75</v>
      </c>
      <c r="G1484">
        <v>8</v>
      </c>
      <c r="H1484" s="4">
        <v>10.837499924004078</v>
      </c>
    </row>
    <row r="1485" spans="1:8">
      <c r="A1485" s="3">
        <v>35801</v>
      </c>
      <c r="B1485" t="s">
        <v>4</v>
      </c>
      <c r="C1485" t="s">
        <v>7</v>
      </c>
      <c r="D1485" t="s">
        <v>25</v>
      </c>
      <c r="E1485" t="s">
        <v>9</v>
      </c>
      <c r="F1485">
        <v>263.5</v>
      </c>
      <c r="G1485">
        <v>30</v>
      </c>
      <c r="H1485" s="4">
        <v>250.3249998036772</v>
      </c>
    </row>
    <row r="1486" spans="1:8">
      <c r="A1486" s="3">
        <v>35801</v>
      </c>
      <c r="B1486" t="s">
        <v>18</v>
      </c>
      <c r="C1486" t="s">
        <v>7</v>
      </c>
      <c r="D1486" t="s">
        <v>25</v>
      </c>
      <c r="E1486" t="s">
        <v>13</v>
      </c>
      <c r="F1486">
        <v>263.5</v>
      </c>
      <c r="G1486">
        <v>30</v>
      </c>
      <c r="H1486" s="4">
        <v>263.5</v>
      </c>
    </row>
    <row r="1487" spans="1:8">
      <c r="A1487" s="3">
        <v>35801</v>
      </c>
      <c r="B1487" t="s">
        <v>18</v>
      </c>
      <c r="C1487" t="s">
        <v>46</v>
      </c>
      <c r="D1487" t="s">
        <v>51</v>
      </c>
      <c r="E1487" t="s">
        <v>13</v>
      </c>
      <c r="F1487">
        <v>31.23</v>
      </c>
      <c r="G1487">
        <v>40</v>
      </c>
      <c r="H1487" s="4">
        <v>26.545499813854693</v>
      </c>
    </row>
    <row r="1488" spans="1:8">
      <c r="A1488" s="3">
        <v>35801</v>
      </c>
      <c r="B1488" t="s">
        <v>4</v>
      </c>
      <c r="C1488" t="s">
        <v>46</v>
      </c>
      <c r="D1488" t="s">
        <v>57</v>
      </c>
      <c r="E1488" t="s">
        <v>9</v>
      </c>
      <c r="F1488">
        <v>49.3</v>
      </c>
      <c r="G1488">
        <v>20</v>
      </c>
      <c r="H1488" s="4">
        <v>46.834999963268636</v>
      </c>
    </row>
    <row r="1489" spans="1:8">
      <c r="A1489" s="3">
        <v>35801</v>
      </c>
      <c r="B1489" t="s">
        <v>18</v>
      </c>
      <c r="C1489" t="s">
        <v>46</v>
      </c>
      <c r="D1489" t="s">
        <v>57</v>
      </c>
      <c r="E1489" t="s">
        <v>13</v>
      </c>
      <c r="F1489">
        <v>49.3</v>
      </c>
      <c r="G1489">
        <v>25</v>
      </c>
      <c r="H1489" s="4">
        <v>41.904999706149098</v>
      </c>
    </row>
    <row r="1490" spans="1:8">
      <c r="A1490" s="3">
        <v>35801</v>
      </c>
      <c r="B1490" t="s">
        <v>18</v>
      </c>
      <c r="C1490" t="s">
        <v>91</v>
      </c>
      <c r="D1490" t="s">
        <v>97</v>
      </c>
      <c r="E1490" t="s">
        <v>13</v>
      </c>
      <c r="F1490">
        <v>18.399999999999999</v>
      </c>
      <c r="G1490">
        <v>60</v>
      </c>
      <c r="H1490" s="4">
        <v>15.639999890327452</v>
      </c>
    </row>
    <row r="1491" spans="1:8">
      <c r="A1491" s="3">
        <v>35802</v>
      </c>
      <c r="B1491" t="s">
        <v>8</v>
      </c>
      <c r="C1491" t="s">
        <v>71</v>
      </c>
      <c r="D1491" t="s">
        <v>75</v>
      </c>
      <c r="E1491" t="s">
        <v>13</v>
      </c>
      <c r="F1491">
        <v>38</v>
      </c>
      <c r="G1491">
        <v>30</v>
      </c>
      <c r="H1491" s="4">
        <v>38</v>
      </c>
    </row>
    <row r="1492" spans="1:8">
      <c r="A1492" s="3">
        <v>35802</v>
      </c>
      <c r="B1492" t="s">
        <v>19</v>
      </c>
      <c r="C1492" t="s">
        <v>60</v>
      </c>
      <c r="D1492" t="s">
        <v>63</v>
      </c>
      <c r="E1492" t="s">
        <v>12</v>
      </c>
      <c r="F1492">
        <v>32</v>
      </c>
      <c r="G1492">
        <v>20</v>
      </c>
      <c r="H1492" s="4">
        <v>32</v>
      </c>
    </row>
    <row r="1493" spans="1:8">
      <c r="A1493" s="3">
        <v>35802</v>
      </c>
      <c r="B1493" t="s">
        <v>15</v>
      </c>
      <c r="C1493" t="s">
        <v>7</v>
      </c>
      <c r="D1493" t="s">
        <v>27</v>
      </c>
      <c r="E1493" t="s">
        <v>17</v>
      </c>
      <c r="F1493">
        <v>46</v>
      </c>
      <c r="G1493">
        <v>7</v>
      </c>
      <c r="H1493" s="4">
        <v>46</v>
      </c>
    </row>
    <row r="1494" spans="1:8">
      <c r="A1494" s="3">
        <v>35802</v>
      </c>
      <c r="B1494" t="s">
        <v>15</v>
      </c>
      <c r="C1494" t="s">
        <v>7</v>
      </c>
      <c r="D1494" t="s">
        <v>30</v>
      </c>
      <c r="E1494" t="s">
        <v>17</v>
      </c>
      <c r="F1494">
        <v>7.75</v>
      </c>
      <c r="G1494">
        <v>20</v>
      </c>
      <c r="H1494" s="4">
        <v>7.75</v>
      </c>
    </row>
    <row r="1495" spans="1:8">
      <c r="A1495" s="3">
        <v>35802</v>
      </c>
      <c r="B1495" t="s">
        <v>19</v>
      </c>
      <c r="C1495" t="s">
        <v>91</v>
      </c>
      <c r="D1495" t="s">
        <v>98</v>
      </c>
      <c r="E1495" t="s">
        <v>12</v>
      </c>
      <c r="F1495">
        <v>9.65</v>
      </c>
      <c r="G1495">
        <v>20</v>
      </c>
      <c r="H1495" s="4">
        <v>9.65</v>
      </c>
    </row>
    <row r="1496" spans="1:8">
      <c r="A1496" s="3">
        <v>35803</v>
      </c>
      <c r="B1496" t="s">
        <v>19</v>
      </c>
      <c r="C1496" t="s">
        <v>7</v>
      </c>
      <c r="D1496" t="s">
        <v>24</v>
      </c>
      <c r="E1496" t="s">
        <v>5</v>
      </c>
      <c r="F1496">
        <v>18</v>
      </c>
      <c r="G1496">
        <v>20</v>
      </c>
      <c r="H1496" s="4">
        <v>18</v>
      </c>
    </row>
    <row r="1497" spans="1:8">
      <c r="A1497" s="3">
        <v>35803</v>
      </c>
      <c r="B1497" t="s">
        <v>19</v>
      </c>
      <c r="C1497" t="s">
        <v>46</v>
      </c>
      <c r="D1497" t="s">
        <v>57</v>
      </c>
      <c r="E1497" t="s">
        <v>10</v>
      </c>
      <c r="F1497">
        <v>49.3</v>
      </c>
      <c r="G1497">
        <v>3</v>
      </c>
      <c r="H1497" s="4">
        <v>49.3</v>
      </c>
    </row>
    <row r="1498" spans="1:8">
      <c r="A1498" s="3">
        <v>35803</v>
      </c>
      <c r="B1498" t="s">
        <v>19</v>
      </c>
      <c r="C1498" t="s">
        <v>7</v>
      </c>
      <c r="D1498" t="s">
        <v>29</v>
      </c>
      <c r="E1498" t="s">
        <v>10</v>
      </c>
      <c r="F1498">
        <v>15</v>
      </c>
      <c r="G1498">
        <v>6</v>
      </c>
      <c r="H1498" s="4">
        <v>15</v>
      </c>
    </row>
    <row r="1499" spans="1:8">
      <c r="A1499" s="3">
        <v>35803</v>
      </c>
      <c r="B1499" t="s">
        <v>19</v>
      </c>
      <c r="C1499" t="s">
        <v>85</v>
      </c>
      <c r="D1499" t="s">
        <v>88</v>
      </c>
      <c r="E1499" t="s">
        <v>5</v>
      </c>
      <c r="F1499">
        <v>53</v>
      </c>
      <c r="G1499">
        <v>6</v>
      </c>
      <c r="H1499" s="4">
        <v>53</v>
      </c>
    </row>
    <row r="1500" spans="1:8">
      <c r="A1500" s="3">
        <v>35804</v>
      </c>
      <c r="B1500" t="s">
        <v>4</v>
      </c>
      <c r="C1500" t="s">
        <v>60</v>
      </c>
      <c r="D1500" t="s">
        <v>59</v>
      </c>
      <c r="E1500" t="s">
        <v>14</v>
      </c>
      <c r="F1500">
        <v>21</v>
      </c>
      <c r="G1500">
        <v>20</v>
      </c>
      <c r="H1500" s="4">
        <v>18.899999968707561</v>
      </c>
    </row>
    <row r="1501" spans="1:8">
      <c r="A1501" s="3">
        <v>35804</v>
      </c>
      <c r="B1501" t="s">
        <v>4</v>
      </c>
      <c r="C1501" t="s">
        <v>60</v>
      </c>
      <c r="D1501" t="s">
        <v>65</v>
      </c>
      <c r="E1501" t="s">
        <v>14</v>
      </c>
      <c r="F1501">
        <v>55</v>
      </c>
      <c r="G1501">
        <v>40</v>
      </c>
      <c r="H1501" s="4">
        <v>49.499999918043613</v>
      </c>
    </row>
    <row r="1502" spans="1:8">
      <c r="A1502" s="3">
        <v>35804</v>
      </c>
      <c r="B1502" t="s">
        <v>4</v>
      </c>
      <c r="C1502" t="s">
        <v>33</v>
      </c>
      <c r="D1502" t="s">
        <v>44</v>
      </c>
      <c r="E1502" t="s">
        <v>14</v>
      </c>
      <c r="F1502">
        <v>13</v>
      </c>
      <c r="G1502">
        <v>15</v>
      </c>
      <c r="H1502" s="4">
        <v>11.69999998062849</v>
      </c>
    </row>
    <row r="1503" spans="1:8">
      <c r="A1503" s="3">
        <v>35804</v>
      </c>
      <c r="B1503" t="s">
        <v>19</v>
      </c>
      <c r="C1503" t="s">
        <v>46</v>
      </c>
      <c r="D1503" t="s">
        <v>51</v>
      </c>
      <c r="E1503" t="s">
        <v>5</v>
      </c>
      <c r="F1503">
        <v>31.23</v>
      </c>
      <c r="G1503">
        <v>12</v>
      </c>
      <c r="H1503" s="4">
        <v>31.23</v>
      </c>
    </row>
    <row r="1504" spans="1:8">
      <c r="A1504" s="3">
        <v>35804</v>
      </c>
      <c r="B1504" t="s">
        <v>8</v>
      </c>
      <c r="C1504" t="s">
        <v>7</v>
      </c>
      <c r="D1504" t="s">
        <v>29</v>
      </c>
      <c r="E1504" t="s">
        <v>11</v>
      </c>
      <c r="F1504">
        <v>15</v>
      </c>
      <c r="G1504">
        <v>9</v>
      </c>
      <c r="H1504" s="4">
        <v>15</v>
      </c>
    </row>
    <row r="1505" spans="1:8">
      <c r="A1505" s="3">
        <v>35804</v>
      </c>
      <c r="B1505" t="s">
        <v>8</v>
      </c>
      <c r="C1505" t="s">
        <v>91</v>
      </c>
      <c r="D1505" t="s">
        <v>98</v>
      </c>
      <c r="E1505" t="s">
        <v>11</v>
      </c>
      <c r="F1505">
        <v>9.65</v>
      </c>
      <c r="G1505">
        <v>12</v>
      </c>
      <c r="H1505" s="4">
        <v>9.65</v>
      </c>
    </row>
    <row r="1506" spans="1:8">
      <c r="A1506" s="3">
        <v>35804</v>
      </c>
      <c r="B1506" t="s">
        <v>4</v>
      </c>
      <c r="C1506" t="s">
        <v>71</v>
      </c>
      <c r="D1506" t="s">
        <v>76</v>
      </c>
      <c r="E1506" t="s">
        <v>14</v>
      </c>
      <c r="F1506">
        <v>19.5</v>
      </c>
      <c r="G1506">
        <v>15</v>
      </c>
      <c r="H1506" s="4">
        <v>19.5</v>
      </c>
    </row>
    <row r="1507" spans="1:8">
      <c r="A1507" s="3">
        <v>35804</v>
      </c>
      <c r="B1507" t="s">
        <v>19</v>
      </c>
      <c r="C1507" t="s">
        <v>79</v>
      </c>
      <c r="D1507" t="s">
        <v>82</v>
      </c>
      <c r="E1507" t="s">
        <v>5</v>
      </c>
      <c r="F1507">
        <v>32.799999999999997</v>
      </c>
      <c r="G1507">
        <v>20</v>
      </c>
      <c r="H1507" s="4">
        <v>32.799999999999997</v>
      </c>
    </row>
    <row r="1508" spans="1:8">
      <c r="A1508" s="3">
        <v>35807</v>
      </c>
      <c r="B1508" t="s">
        <v>15</v>
      </c>
      <c r="C1508" t="s">
        <v>60</v>
      </c>
      <c r="D1508" t="s">
        <v>62</v>
      </c>
      <c r="E1508" t="s">
        <v>10</v>
      </c>
      <c r="F1508">
        <v>12.5</v>
      </c>
      <c r="G1508">
        <v>35</v>
      </c>
      <c r="H1508" s="4">
        <v>12.5</v>
      </c>
    </row>
    <row r="1509" spans="1:8">
      <c r="A1509" s="3">
        <v>35807</v>
      </c>
      <c r="B1509" t="s">
        <v>15</v>
      </c>
      <c r="C1509" t="s">
        <v>71</v>
      </c>
      <c r="D1509" t="s">
        <v>76</v>
      </c>
      <c r="E1509" t="s">
        <v>10</v>
      </c>
      <c r="F1509">
        <v>19.5</v>
      </c>
      <c r="G1509">
        <v>15</v>
      </c>
      <c r="H1509" s="4">
        <v>19.5</v>
      </c>
    </row>
    <row r="1510" spans="1:8">
      <c r="A1510" s="3">
        <v>35807</v>
      </c>
      <c r="B1510" t="s">
        <v>18</v>
      </c>
      <c r="C1510" t="s">
        <v>91</v>
      </c>
      <c r="D1510" t="s">
        <v>90</v>
      </c>
      <c r="E1510" t="s">
        <v>5</v>
      </c>
      <c r="F1510">
        <v>31</v>
      </c>
      <c r="G1510">
        <v>15</v>
      </c>
      <c r="H1510" s="4">
        <v>31</v>
      </c>
    </row>
    <row r="1511" spans="1:8">
      <c r="A1511" s="3">
        <v>35807</v>
      </c>
      <c r="B1511" t="s">
        <v>18</v>
      </c>
      <c r="C1511" t="s">
        <v>7</v>
      </c>
      <c r="D1511" t="s">
        <v>26</v>
      </c>
      <c r="E1511" t="s">
        <v>5</v>
      </c>
      <c r="F1511">
        <v>18</v>
      </c>
      <c r="G1511">
        <v>21</v>
      </c>
      <c r="H1511" s="4">
        <v>18</v>
      </c>
    </row>
    <row r="1512" spans="1:8">
      <c r="A1512" s="3">
        <v>35808</v>
      </c>
      <c r="B1512" t="s">
        <v>19</v>
      </c>
      <c r="C1512" t="s">
        <v>46</v>
      </c>
      <c r="D1512" t="s">
        <v>48</v>
      </c>
      <c r="E1512" t="s">
        <v>16</v>
      </c>
      <c r="F1512">
        <v>81</v>
      </c>
      <c r="G1512">
        <v>5</v>
      </c>
      <c r="H1512" s="4">
        <v>81</v>
      </c>
    </row>
    <row r="1513" spans="1:8">
      <c r="A1513" s="3">
        <v>35808</v>
      </c>
      <c r="B1513" t="s">
        <v>21</v>
      </c>
      <c r="C1513" t="s">
        <v>33</v>
      </c>
      <c r="D1513" t="s">
        <v>37</v>
      </c>
      <c r="E1513" t="s">
        <v>16</v>
      </c>
      <c r="F1513">
        <v>40</v>
      </c>
      <c r="G1513">
        <v>20</v>
      </c>
      <c r="H1513" s="4">
        <v>40</v>
      </c>
    </row>
    <row r="1514" spans="1:8">
      <c r="A1514" s="3">
        <v>35808</v>
      </c>
      <c r="B1514" t="s">
        <v>21</v>
      </c>
      <c r="C1514" t="s">
        <v>60</v>
      </c>
      <c r="D1514" t="s">
        <v>66</v>
      </c>
      <c r="E1514" t="s">
        <v>16</v>
      </c>
      <c r="F1514">
        <v>34</v>
      </c>
      <c r="G1514">
        <v>21</v>
      </c>
      <c r="H1514" s="4">
        <v>34</v>
      </c>
    </row>
    <row r="1515" spans="1:8">
      <c r="A1515" s="3">
        <v>35808</v>
      </c>
      <c r="B1515" t="s">
        <v>4</v>
      </c>
      <c r="C1515" t="s">
        <v>60</v>
      </c>
      <c r="D1515" t="s">
        <v>66</v>
      </c>
      <c r="E1515" t="s">
        <v>9</v>
      </c>
      <c r="F1515">
        <v>34</v>
      </c>
      <c r="G1515">
        <v>30</v>
      </c>
      <c r="H1515" s="4">
        <v>34</v>
      </c>
    </row>
    <row r="1516" spans="1:8">
      <c r="A1516" s="3">
        <v>35808</v>
      </c>
      <c r="B1516" t="s">
        <v>4</v>
      </c>
      <c r="C1516" t="s">
        <v>33</v>
      </c>
      <c r="D1516" t="s">
        <v>36</v>
      </c>
      <c r="E1516" t="s">
        <v>9</v>
      </c>
      <c r="F1516">
        <v>25</v>
      </c>
      <c r="G1516">
        <v>6</v>
      </c>
      <c r="H1516" s="4">
        <v>25</v>
      </c>
    </row>
    <row r="1517" spans="1:8">
      <c r="A1517" s="3">
        <v>35808</v>
      </c>
      <c r="B1517" t="s">
        <v>21</v>
      </c>
      <c r="C1517" t="s">
        <v>91</v>
      </c>
      <c r="D1517" t="s">
        <v>92</v>
      </c>
      <c r="E1517" t="s">
        <v>16</v>
      </c>
      <c r="F1517">
        <v>6</v>
      </c>
      <c r="G1517">
        <v>10</v>
      </c>
      <c r="H1517" s="4">
        <v>6</v>
      </c>
    </row>
    <row r="1518" spans="1:8">
      <c r="A1518" s="3">
        <v>35808</v>
      </c>
      <c r="B1518" t="s">
        <v>19</v>
      </c>
      <c r="C1518" t="s">
        <v>7</v>
      </c>
      <c r="D1518" t="s">
        <v>25</v>
      </c>
      <c r="E1518" t="s">
        <v>16</v>
      </c>
      <c r="F1518">
        <v>263.5</v>
      </c>
      <c r="G1518">
        <v>2</v>
      </c>
      <c r="H1518" s="4">
        <v>263.5</v>
      </c>
    </row>
    <row r="1519" spans="1:8">
      <c r="A1519" s="3">
        <v>35808</v>
      </c>
      <c r="B1519" t="s">
        <v>4</v>
      </c>
      <c r="C1519" t="s">
        <v>46</v>
      </c>
      <c r="D1519" t="s">
        <v>58</v>
      </c>
      <c r="E1519" t="s">
        <v>9</v>
      </c>
      <c r="F1519">
        <v>12.5</v>
      </c>
      <c r="G1519">
        <v>24</v>
      </c>
      <c r="H1519" s="4">
        <v>12.5</v>
      </c>
    </row>
    <row r="1520" spans="1:8">
      <c r="A1520" s="3">
        <v>35808</v>
      </c>
      <c r="B1520" t="s">
        <v>21</v>
      </c>
      <c r="C1520" t="s">
        <v>7</v>
      </c>
      <c r="D1520" t="s">
        <v>20</v>
      </c>
      <c r="E1520" t="s">
        <v>16</v>
      </c>
      <c r="F1520">
        <v>19</v>
      </c>
      <c r="G1520">
        <v>10</v>
      </c>
      <c r="H1520" s="4">
        <v>19</v>
      </c>
    </row>
    <row r="1521" spans="1:8">
      <c r="A1521" s="3">
        <v>35808</v>
      </c>
      <c r="B1521" t="s">
        <v>4</v>
      </c>
      <c r="C1521" t="s">
        <v>7</v>
      </c>
      <c r="D1521" t="s">
        <v>26</v>
      </c>
      <c r="E1521" t="s">
        <v>9</v>
      </c>
      <c r="F1521">
        <v>18</v>
      </c>
      <c r="G1521">
        <v>28</v>
      </c>
      <c r="H1521" s="4">
        <v>18</v>
      </c>
    </row>
    <row r="1522" spans="1:8">
      <c r="A1522" s="3">
        <v>35809</v>
      </c>
      <c r="B1522" t="s">
        <v>4</v>
      </c>
      <c r="C1522" t="s">
        <v>33</v>
      </c>
      <c r="D1522" t="s">
        <v>39</v>
      </c>
      <c r="E1522" t="s">
        <v>17</v>
      </c>
      <c r="F1522">
        <v>19.45</v>
      </c>
      <c r="G1522">
        <v>16</v>
      </c>
      <c r="H1522" s="4">
        <v>15.559999942034482</v>
      </c>
    </row>
    <row r="1523" spans="1:8">
      <c r="A1523" s="3">
        <v>35809</v>
      </c>
      <c r="B1523" t="s">
        <v>4</v>
      </c>
      <c r="C1523" t="s">
        <v>71</v>
      </c>
      <c r="D1523" t="s">
        <v>77</v>
      </c>
      <c r="E1523" t="s">
        <v>17</v>
      </c>
      <c r="F1523">
        <v>33.25</v>
      </c>
      <c r="G1523">
        <v>3</v>
      </c>
      <c r="H1523" s="4">
        <v>33.25</v>
      </c>
    </row>
    <row r="1524" spans="1:8">
      <c r="A1524" s="3">
        <v>35809</v>
      </c>
      <c r="B1524" t="s">
        <v>18</v>
      </c>
      <c r="C1524" t="s">
        <v>7</v>
      </c>
      <c r="D1524" t="s">
        <v>27</v>
      </c>
      <c r="E1524" t="s">
        <v>13</v>
      </c>
      <c r="F1524">
        <v>46</v>
      </c>
      <c r="G1524">
        <v>9</v>
      </c>
      <c r="H1524" s="4">
        <v>46</v>
      </c>
    </row>
    <row r="1525" spans="1:8">
      <c r="A1525" s="3">
        <v>35809</v>
      </c>
      <c r="B1525" t="s">
        <v>4</v>
      </c>
      <c r="C1525" t="s">
        <v>91</v>
      </c>
      <c r="D1525" t="s">
        <v>92</v>
      </c>
      <c r="E1525" t="s">
        <v>17</v>
      </c>
      <c r="F1525">
        <v>6</v>
      </c>
      <c r="G1525">
        <v>3</v>
      </c>
      <c r="H1525" s="4">
        <v>4.7999999821186066</v>
      </c>
    </row>
    <row r="1526" spans="1:8">
      <c r="A1526" s="3">
        <v>35809</v>
      </c>
      <c r="B1526" t="s">
        <v>18</v>
      </c>
      <c r="C1526" t="s">
        <v>7</v>
      </c>
      <c r="D1526" t="s">
        <v>25</v>
      </c>
      <c r="E1526" t="s">
        <v>13</v>
      </c>
      <c r="F1526">
        <v>263.5</v>
      </c>
      <c r="G1526">
        <v>8</v>
      </c>
      <c r="H1526" s="4">
        <v>263.5</v>
      </c>
    </row>
    <row r="1527" spans="1:8">
      <c r="A1527" s="3">
        <v>35809</v>
      </c>
      <c r="B1527" t="s">
        <v>18</v>
      </c>
      <c r="C1527" t="s">
        <v>7</v>
      </c>
      <c r="D1527" t="s">
        <v>24</v>
      </c>
      <c r="E1527" t="s">
        <v>13</v>
      </c>
      <c r="F1527">
        <v>18</v>
      </c>
      <c r="G1527">
        <v>8</v>
      </c>
      <c r="H1527" s="4">
        <v>18</v>
      </c>
    </row>
    <row r="1528" spans="1:8">
      <c r="A1528" s="3">
        <v>35809</v>
      </c>
      <c r="B1528" t="s">
        <v>4</v>
      </c>
      <c r="C1528" t="s">
        <v>46</v>
      </c>
      <c r="D1528" t="s">
        <v>50</v>
      </c>
      <c r="E1528" t="s">
        <v>17</v>
      </c>
      <c r="F1528">
        <v>14</v>
      </c>
      <c r="G1528">
        <v>10</v>
      </c>
      <c r="H1528" s="4">
        <v>11.199999958276749</v>
      </c>
    </row>
    <row r="1529" spans="1:8">
      <c r="A1529" s="3">
        <v>35809</v>
      </c>
      <c r="B1529" t="s">
        <v>18</v>
      </c>
      <c r="C1529" t="s">
        <v>46</v>
      </c>
      <c r="D1529" t="s">
        <v>47</v>
      </c>
      <c r="E1529" t="s">
        <v>13</v>
      </c>
      <c r="F1529">
        <v>9.1999999999999993</v>
      </c>
      <c r="G1529">
        <v>2</v>
      </c>
      <c r="H1529" s="4">
        <v>9.1999999999999993</v>
      </c>
    </row>
    <row r="1530" spans="1:8">
      <c r="A1530" s="3">
        <v>35810</v>
      </c>
      <c r="B1530" t="s">
        <v>4</v>
      </c>
      <c r="C1530" t="s">
        <v>60</v>
      </c>
      <c r="D1530" t="s">
        <v>65</v>
      </c>
      <c r="E1530" t="s">
        <v>5</v>
      </c>
      <c r="F1530">
        <v>55</v>
      </c>
      <c r="G1530">
        <v>15</v>
      </c>
      <c r="H1530" s="4">
        <v>55</v>
      </c>
    </row>
    <row r="1531" spans="1:8">
      <c r="A1531" s="3">
        <v>35810</v>
      </c>
      <c r="B1531" t="s">
        <v>19</v>
      </c>
      <c r="C1531" t="s">
        <v>85</v>
      </c>
      <c r="D1531" t="s">
        <v>84</v>
      </c>
      <c r="E1531" t="s">
        <v>10</v>
      </c>
      <c r="F1531">
        <v>30</v>
      </c>
      <c r="G1531">
        <v>20</v>
      </c>
      <c r="H1531" s="4">
        <v>26.999999955296516</v>
      </c>
    </row>
    <row r="1532" spans="1:8">
      <c r="A1532" s="3">
        <v>35810</v>
      </c>
      <c r="B1532" t="s">
        <v>4</v>
      </c>
      <c r="C1532" t="s">
        <v>91</v>
      </c>
      <c r="D1532" t="s">
        <v>94</v>
      </c>
      <c r="E1532" t="s">
        <v>5</v>
      </c>
      <c r="F1532">
        <v>25.89</v>
      </c>
      <c r="G1532">
        <v>20</v>
      </c>
      <c r="H1532" s="4">
        <v>24.595499980710446</v>
      </c>
    </row>
    <row r="1533" spans="1:8">
      <c r="A1533" s="3">
        <v>35810</v>
      </c>
      <c r="B1533" t="s">
        <v>4</v>
      </c>
      <c r="C1533" t="s">
        <v>7</v>
      </c>
      <c r="D1533" t="s">
        <v>29</v>
      </c>
      <c r="E1533" t="s">
        <v>5</v>
      </c>
      <c r="F1533">
        <v>15</v>
      </c>
      <c r="G1533">
        <v>2</v>
      </c>
      <c r="H1533" s="4">
        <v>11.999999955296516</v>
      </c>
    </row>
    <row r="1534" spans="1:8">
      <c r="A1534" s="3">
        <v>35810</v>
      </c>
      <c r="B1534" t="s">
        <v>19</v>
      </c>
      <c r="C1534" t="s">
        <v>60</v>
      </c>
      <c r="D1534" t="s">
        <v>62</v>
      </c>
      <c r="E1534" t="s">
        <v>10</v>
      </c>
      <c r="F1534">
        <v>12.5</v>
      </c>
      <c r="G1534">
        <v>9</v>
      </c>
      <c r="H1534" s="4">
        <v>11.249999981373549</v>
      </c>
    </row>
    <row r="1535" spans="1:8">
      <c r="A1535" s="3">
        <v>35810</v>
      </c>
      <c r="B1535" t="s">
        <v>4</v>
      </c>
      <c r="C1535" t="s">
        <v>79</v>
      </c>
      <c r="D1535" t="s">
        <v>81</v>
      </c>
      <c r="E1535" t="s">
        <v>5</v>
      </c>
      <c r="F1535">
        <v>123.79</v>
      </c>
      <c r="G1535">
        <v>8</v>
      </c>
      <c r="H1535" s="4">
        <v>117.60049990776926</v>
      </c>
    </row>
    <row r="1536" spans="1:8">
      <c r="A1536" s="3">
        <v>35810</v>
      </c>
      <c r="B1536" t="s">
        <v>19</v>
      </c>
      <c r="C1536" t="s">
        <v>79</v>
      </c>
      <c r="D1536" t="s">
        <v>82</v>
      </c>
      <c r="E1536" t="s">
        <v>10</v>
      </c>
      <c r="F1536">
        <v>32.799999999999997</v>
      </c>
      <c r="G1536">
        <v>9</v>
      </c>
      <c r="H1536" s="4">
        <v>29.519999951124188</v>
      </c>
    </row>
    <row r="1537" spans="1:8">
      <c r="A1537" s="3">
        <v>35811</v>
      </c>
      <c r="B1537" t="s">
        <v>8</v>
      </c>
      <c r="C1537" t="s">
        <v>46</v>
      </c>
      <c r="D1537" t="s">
        <v>53</v>
      </c>
      <c r="E1537" t="s">
        <v>16</v>
      </c>
      <c r="F1537">
        <v>9.5</v>
      </c>
      <c r="G1537">
        <v>40</v>
      </c>
      <c r="H1537" s="4">
        <v>7.125</v>
      </c>
    </row>
    <row r="1538" spans="1:8">
      <c r="A1538" s="3">
        <v>35811</v>
      </c>
      <c r="B1538" t="s">
        <v>19</v>
      </c>
      <c r="C1538" t="s">
        <v>60</v>
      </c>
      <c r="D1538" t="s">
        <v>66</v>
      </c>
      <c r="E1538" t="s">
        <v>12</v>
      </c>
      <c r="F1538">
        <v>34</v>
      </c>
      <c r="G1538">
        <v>60</v>
      </c>
      <c r="H1538" s="4">
        <v>34</v>
      </c>
    </row>
    <row r="1539" spans="1:8">
      <c r="A1539" s="3">
        <v>35811</v>
      </c>
      <c r="B1539" t="s">
        <v>19</v>
      </c>
      <c r="C1539" t="s">
        <v>71</v>
      </c>
      <c r="D1539" t="s">
        <v>77</v>
      </c>
      <c r="E1539" t="s">
        <v>12</v>
      </c>
      <c r="F1539">
        <v>33.25</v>
      </c>
      <c r="G1539">
        <v>30</v>
      </c>
      <c r="H1539" s="4">
        <v>33.25</v>
      </c>
    </row>
    <row r="1540" spans="1:8">
      <c r="A1540" s="3">
        <v>35811</v>
      </c>
      <c r="B1540" t="s">
        <v>8</v>
      </c>
      <c r="C1540" t="s">
        <v>91</v>
      </c>
      <c r="D1540" t="s">
        <v>92</v>
      </c>
      <c r="E1540" t="s">
        <v>16</v>
      </c>
      <c r="F1540">
        <v>6</v>
      </c>
      <c r="G1540">
        <v>6</v>
      </c>
      <c r="H1540" s="4">
        <v>6</v>
      </c>
    </row>
    <row r="1541" spans="1:8">
      <c r="A1541" s="3">
        <v>35811</v>
      </c>
      <c r="B1541" t="s">
        <v>19</v>
      </c>
      <c r="C1541" t="s">
        <v>7</v>
      </c>
      <c r="D1541" t="s">
        <v>24</v>
      </c>
      <c r="E1541" t="s">
        <v>12</v>
      </c>
      <c r="F1541">
        <v>18</v>
      </c>
      <c r="G1541">
        <v>6</v>
      </c>
      <c r="H1541" s="4">
        <v>18</v>
      </c>
    </row>
    <row r="1542" spans="1:8">
      <c r="A1542" s="3">
        <v>35811</v>
      </c>
      <c r="B1542" t="s">
        <v>8</v>
      </c>
      <c r="C1542" t="s">
        <v>7</v>
      </c>
      <c r="D1542" t="s">
        <v>31</v>
      </c>
      <c r="E1542" t="s">
        <v>16</v>
      </c>
      <c r="F1542">
        <v>18</v>
      </c>
      <c r="G1542">
        <v>21</v>
      </c>
      <c r="H1542" s="4">
        <v>13.5</v>
      </c>
    </row>
    <row r="1543" spans="1:8">
      <c r="A1543" s="3">
        <v>35811</v>
      </c>
      <c r="B1543" t="s">
        <v>19</v>
      </c>
      <c r="C1543" t="s">
        <v>71</v>
      </c>
      <c r="D1543" t="s">
        <v>70</v>
      </c>
      <c r="E1543" t="s">
        <v>12</v>
      </c>
      <c r="F1543">
        <v>21</v>
      </c>
      <c r="G1543">
        <v>52</v>
      </c>
      <c r="H1543" s="4">
        <v>21</v>
      </c>
    </row>
    <row r="1544" spans="1:8">
      <c r="A1544" s="3">
        <v>35811</v>
      </c>
      <c r="B1544" t="s">
        <v>8</v>
      </c>
      <c r="C1544" t="s">
        <v>91</v>
      </c>
      <c r="D1544" t="s">
        <v>97</v>
      </c>
      <c r="E1544" t="s">
        <v>16</v>
      </c>
      <c r="F1544">
        <v>18.399999999999999</v>
      </c>
      <c r="G1544">
        <v>25</v>
      </c>
      <c r="H1544" s="4">
        <v>18.399999999999999</v>
      </c>
    </row>
    <row r="1545" spans="1:8">
      <c r="A1545" s="3">
        <v>35811</v>
      </c>
      <c r="B1545" t="s">
        <v>19</v>
      </c>
      <c r="C1545" t="s">
        <v>71</v>
      </c>
      <c r="D1545" t="s">
        <v>76</v>
      </c>
      <c r="E1545" t="s">
        <v>12</v>
      </c>
      <c r="F1545">
        <v>19.5</v>
      </c>
      <c r="G1545">
        <v>24</v>
      </c>
      <c r="H1545" s="4">
        <v>19.5</v>
      </c>
    </row>
    <row r="1546" spans="1:8">
      <c r="A1546" s="3">
        <v>35814</v>
      </c>
      <c r="B1546" t="s">
        <v>4</v>
      </c>
      <c r="C1546" t="s">
        <v>91</v>
      </c>
      <c r="D1546" t="s">
        <v>101</v>
      </c>
      <c r="E1546" t="s">
        <v>13</v>
      </c>
      <c r="F1546">
        <v>13.25</v>
      </c>
      <c r="G1546">
        <v>30</v>
      </c>
      <c r="H1546" s="4">
        <v>11.924999980255961</v>
      </c>
    </row>
    <row r="1547" spans="1:8">
      <c r="A1547" s="3">
        <v>35814</v>
      </c>
      <c r="B1547" t="s">
        <v>19</v>
      </c>
      <c r="C1547" t="s">
        <v>91</v>
      </c>
      <c r="D1547" t="s">
        <v>93</v>
      </c>
      <c r="E1547" t="s">
        <v>13</v>
      </c>
      <c r="F1547">
        <v>62.5</v>
      </c>
      <c r="G1547">
        <v>25</v>
      </c>
      <c r="H1547" s="4">
        <v>46.875</v>
      </c>
    </row>
    <row r="1548" spans="1:8">
      <c r="A1548" s="3">
        <v>35814</v>
      </c>
      <c r="B1548" t="s">
        <v>19</v>
      </c>
      <c r="C1548" t="s">
        <v>7</v>
      </c>
      <c r="D1548" t="s">
        <v>6</v>
      </c>
      <c r="E1548" t="s">
        <v>13</v>
      </c>
      <c r="F1548">
        <v>18</v>
      </c>
      <c r="G1548">
        <v>4</v>
      </c>
      <c r="H1548" s="4">
        <v>13.5</v>
      </c>
    </row>
    <row r="1549" spans="1:8">
      <c r="A1549" s="3">
        <v>35814</v>
      </c>
      <c r="B1549" t="s">
        <v>19</v>
      </c>
      <c r="C1549" t="s">
        <v>46</v>
      </c>
      <c r="D1549" t="s">
        <v>50</v>
      </c>
      <c r="E1549" t="s">
        <v>9</v>
      </c>
      <c r="F1549">
        <v>14</v>
      </c>
      <c r="G1549">
        <v>6</v>
      </c>
      <c r="H1549" s="4">
        <v>11.199999958276749</v>
      </c>
    </row>
    <row r="1550" spans="1:8">
      <c r="A1550" s="3">
        <v>35814</v>
      </c>
      <c r="B1550" t="s">
        <v>4</v>
      </c>
      <c r="C1550" t="s">
        <v>60</v>
      </c>
      <c r="D1550" t="s">
        <v>69</v>
      </c>
      <c r="E1550" t="s">
        <v>13</v>
      </c>
      <c r="F1550">
        <v>34.799999999999997</v>
      </c>
      <c r="G1550">
        <v>15</v>
      </c>
      <c r="H1550" s="4">
        <v>31.319999948143955</v>
      </c>
    </row>
    <row r="1551" spans="1:8">
      <c r="A1551" s="3">
        <v>35814</v>
      </c>
      <c r="B1551" t="s">
        <v>19</v>
      </c>
      <c r="C1551" t="s">
        <v>91</v>
      </c>
      <c r="D1551" t="s">
        <v>95</v>
      </c>
      <c r="E1551" t="s">
        <v>13</v>
      </c>
      <c r="F1551">
        <v>19</v>
      </c>
      <c r="G1551">
        <v>50</v>
      </c>
      <c r="H1551" s="4">
        <v>14.25</v>
      </c>
    </row>
    <row r="1552" spans="1:8">
      <c r="A1552" s="3">
        <v>35814</v>
      </c>
      <c r="B1552" t="s">
        <v>19</v>
      </c>
      <c r="C1552" t="s">
        <v>7</v>
      </c>
      <c r="D1552" t="s">
        <v>26</v>
      </c>
      <c r="E1552" t="s">
        <v>9</v>
      </c>
      <c r="F1552">
        <v>18</v>
      </c>
      <c r="G1552">
        <v>10</v>
      </c>
      <c r="H1552" s="4">
        <v>14.39999994635582</v>
      </c>
    </row>
    <row r="1553" spans="1:8">
      <c r="A1553" s="3">
        <v>35815</v>
      </c>
      <c r="B1553" t="s">
        <v>4</v>
      </c>
      <c r="C1553" t="s">
        <v>71</v>
      </c>
      <c r="D1553" t="s">
        <v>75</v>
      </c>
      <c r="E1553" t="s">
        <v>14</v>
      </c>
      <c r="F1553">
        <v>38</v>
      </c>
      <c r="G1553">
        <v>30</v>
      </c>
      <c r="H1553" s="4">
        <v>38</v>
      </c>
    </row>
    <row r="1554" spans="1:8">
      <c r="A1554" s="3">
        <v>35815</v>
      </c>
      <c r="B1554" t="s">
        <v>4</v>
      </c>
      <c r="C1554" t="s">
        <v>60</v>
      </c>
      <c r="D1554" t="s">
        <v>59</v>
      </c>
      <c r="E1554" t="s">
        <v>5</v>
      </c>
      <c r="F1554">
        <v>21</v>
      </c>
      <c r="G1554">
        <v>15</v>
      </c>
      <c r="H1554" s="4">
        <v>21</v>
      </c>
    </row>
    <row r="1555" spans="1:8">
      <c r="A1555" s="3">
        <v>35815</v>
      </c>
      <c r="B1555" t="s">
        <v>4</v>
      </c>
      <c r="C1555" t="s">
        <v>60</v>
      </c>
      <c r="D1555" t="s">
        <v>65</v>
      </c>
      <c r="E1555" t="s">
        <v>14</v>
      </c>
      <c r="F1555">
        <v>55</v>
      </c>
      <c r="G1555">
        <v>50</v>
      </c>
      <c r="H1555" s="4">
        <v>55</v>
      </c>
    </row>
    <row r="1556" spans="1:8">
      <c r="A1556" s="3">
        <v>35815</v>
      </c>
      <c r="B1556" t="s">
        <v>4</v>
      </c>
      <c r="C1556" t="s">
        <v>33</v>
      </c>
      <c r="D1556" t="s">
        <v>44</v>
      </c>
      <c r="E1556" t="s">
        <v>14</v>
      </c>
      <c r="F1556">
        <v>13</v>
      </c>
      <c r="G1556">
        <v>15</v>
      </c>
      <c r="H1556" s="4">
        <v>13</v>
      </c>
    </row>
    <row r="1557" spans="1:8">
      <c r="A1557" s="3">
        <v>35815</v>
      </c>
      <c r="B1557" t="s">
        <v>4</v>
      </c>
      <c r="C1557" t="s">
        <v>7</v>
      </c>
      <c r="D1557" t="s">
        <v>27</v>
      </c>
      <c r="E1557" t="s">
        <v>5</v>
      </c>
      <c r="F1557">
        <v>46</v>
      </c>
      <c r="G1557">
        <v>5</v>
      </c>
      <c r="H1557" s="4">
        <v>46</v>
      </c>
    </row>
    <row r="1558" spans="1:8">
      <c r="A1558" s="3">
        <v>35815</v>
      </c>
      <c r="B1558" t="s">
        <v>4</v>
      </c>
      <c r="C1558" t="s">
        <v>46</v>
      </c>
      <c r="D1558" t="s">
        <v>58</v>
      </c>
      <c r="E1558" t="s">
        <v>5</v>
      </c>
      <c r="F1558">
        <v>12.5</v>
      </c>
      <c r="G1558">
        <v>20</v>
      </c>
      <c r="H1558" s="4">
        <v>12.5</v>
      </c>
    </row>
    <row r="1559" spans="1:8">
      <c r="A1559" s="3">
        <v>35815</v>
      </c>
      <c r="B1559" t="s">
        <v>4</v>
      </c>
      <c r="C1559" t="s">
        <v>7</v>
      </c>
      <c r="D1559" t="s">
        <v>29</v>
      </c>
      <c r="E1559" t="s">
        <v>5</v>
      </c>
      <c r="F1559">
        <v>15</v>
      </c>
      <c r="G1559">
        <v>12</v>
      </c>
      <c r="H1559" s="4">
        <v>15</v>
      </c>
    </row>
    <row r="1560" spans="1:8">
      <c r="A1560" s="3">
        <v>35815</v>
      </c>
      <c r="B1560" t="s">
        <v>4</v>
      </c>
      <c r="C1560" t="s">
        <v>91</v>
      </c>
      <c r="D1560" t="s">
        <v>90</v>
      </c>
      <c r="E1560" t="s">
        <v>14</v>
      </c>
      <c r="F1560">
        <v>31</v>
      </c>
      <c r="G1560">
        <v>16</v>
      </c>
      <c r="H1560" s="4">
        <v>31</v>
      </c>
    </row>
    <row r="1561" spans="1:8">
      <c r="A1561" s="3">
        <v>35816</v>
      </c>
      <c r="B1561" t="s">
        <v>4</v>
      </c>
      <c r="C1561" t="s">
        <v>71</v>
      </c>
      <c r="D1561" t="s">
        <v>73</v>
      </c>
      <c r="E1561" t="s">
        <v>11</v>
      </c>
      <c r="F1561">
        <v>14</v>
      </c>
      <c r="G1561">
        <v>42</v>
      </c>
      <c r="H1561" s="4">
        <v>12.599999979138374</v>
      </c>
    </row>
    <row r="1562" spans="1:8">
      <c r="A1562" s="3">
        <v>35816</v>
      </c>
      <c r="B1562" t="s">
        <v>4</v>
      </c>
      <c r="C1562" t="s">
        <v>91</v>
      </c>
      <c r="D1562" t="s">
        <v>101</v>
      </c>
      <c r="E1562" t="s">
        <v>11</v>
      </c>
      <c r="F1562">
        <v>13.25</v>
      </c>
      <c r="G1562">
        <v>60</v>
      </c>
      <c r="H1562" s="4">
        <v>11.924999980255961</v>
      </c>
    </row>
    <row r="1563" spans="1:8">
      <c r="A1563" s="3">
        <v>35816</v>
      </c>
      <c r="B1563" t="s">
        <v>4</v>
      </c>
      <c r="C1563" t="s">
        <v>71</v>
      </c>
      <c r="D1563" t="s">
        <v>77</v>
      </c>
      <c r="E1563" t="s">
        <v>11</v>
      </c>
      <c r="F1563">
        <v>33.25</v>
      </c>
      <c r="G1563">
        <v>48</v>
      </c>
      <c r="H1563" s="4">
        <v>33.25</v>
      </c>
    </row>
    <row r="1564" spans="1:8">
      <c r="A1564" s="3">
        <v>35816</v>
      </c>
      <c r="B1564" t="s">
        <v>4</v>
      </c>
      <c r="C1564" t="s">
        <v>7</v>
      </c>
      <c r="D1564" t="s">
        <v>24</v>
      </c>
      <c r="E1564" t="s">
        <v>11</v>
      </c>
      <c r="F1564">
        <v>18</v>
      </c>
      <c r="G1564">
        <v>25</v>
      </c>
      <c r="H1564" s="4">
        <v>16.19999997317791</v>
      </c>
    </row>
    <row r="1565" spans="1:8">
      <c r="A1565" s="3">
        <v>35816</v>
      </c>
      <c r="B1565" t="s">
        <v>8</v>
      </c>
      <c r="C1565" t="s">
        <v>71</v>
      </c>
      <c r="D1565" t="s">
        <v>70</v>
      </c>
      <c r="E1565" t="s">
        <v>11</v>
      </c>
      <c r="F1565">
        <v>21</v>
      </c>
      <c r="G1565">
        <v>35</v>
      </c>
      <c r="H1565" s="4">
        <v>21</v>
      </c>
    </row>
    <row r="1566" spans="1:8">
      <c r="A1566" s="3">
        <v>35816</v>
      </c>
      <c r="B1566" t="s">
        <v>4</v>
      </c>
      <c r="C1566" t="s">
        <v>71</v>
      </c>
      <c r="D1566" t="s">
        <v>72</v>
      </c>
      <c r="E1566" t="s">
        <v>11</v>
      </c>
      <c r="F1566">
        <v>9</v>
      </c>
      <c r="G1566">
        <v>70</v>
      </c>
      <c r="H1566" s="4">
        <v>8.0999999865889549</v>
      </c>
    </row>
    <row r="1567" spans="1:8">
      <c r="A1567" s="3">
        <v>35816</v>
      </c>
      <c r="B1567" t="s">
        <v>4</v>
      </c>
      <c r="C1567" t="s">
        <v>85</v>
      </c>
      <c r="D1567" t="s">
        <v>88</v>
      </c>
      <c r="E1567" t="s">
        <v>9</v>
      </c>
      <c r="F1567">
        <v>53</v>
      </c>
      <c r="G1567">
        <v>4</v>
      </c>
      <c r="H1567" s="4">
        <v>39.75</v>
      </c>
    </row>
    <row r="1568" spans="1:8">
      <c r="A1568" s="3">
        <v>35817</v>
      </c>
      <c r="B1568" t="s">
        <v>18</v>
      </c>
      <c r="C1568" t="s">
        <v>91</v>
      </c>
      <c r="D1568" t="s">
        <v>96</v>
      </c>
      <c r="E1568" t="s">
        <v>9</v>
      </c>
      <c r="F1568">
        <v>26</v>
      </c>
      <c r="G1568">
        <v>60</v>
      </c>
      <c r="H1568" s="4">
        <v>20.799999922513962</v>
      </c>
    </row>
    <row r="1569" spans="1:8">
      <c r="A1569" s="3">
        <v>35817</v>
      </c>
      <c r="B1569" t="s">
        <v>18</v>
      </c>
      <c r="C1569" t="s">
        <v>60</v>
      </c>
      <c r="D1569" t="s">
        <v>66</v>
      </c>
      <c r="E1569" t="s">
        <v>9</v>
      </c>
      <c r="F1569">
        <v>34</v>
      </c>
      <c r="G1569">
        <v>45</v>
      </c>
      <c r="H1569" s="4">
        <v>27.199999898672104</v>
      </c>
    </row>
    <row r="1570" spans="1:8">
      <c r="A1570" s="3">
        <v>35817</v>
      </c>
      <c r="B1570" t="s">
        <v>4</v>
      </c>
      <c r="C1570" t="s">
        <v>85</v>
      </c>
      <c r="D1570" t="s">
        <v>89</v>
      </c>
      <c r="E1570" t="s">
        <v>17</v>
      </c>
      <c r="F1570">
        <v>10</v>
      </c>
      <c r="G1570">
        <v>20</v>
      </c>
      <c r="H1570" s="4">
        <v>10</v>
      </c>
    </row>
    <row r="1571" spans="1:8">
      <c r="A1571" s="3">
        <v>35817</v>
      </c>
      <c r="B1571" t="s">
        <v>18</v>
      </c>
      <c r="C1571" t="s">
        <v>7</v>
      </c>
      <c r="D1571" t="s">
        <v>6</v>
      </c>
      <c r="E1571" t="s">
        <v>9</v>
      </c>
      <c r="F1571">
        <v>18</v>
      </c>
      <c r="G1571">
        <v>80</v>
      </c>
      <c r="H1571" s="4">
        <v>14.39999994635582</v>
      </c>
    </row>
    <row r="1572" spans="1:8">
      <c r="A1572" s="3">
        <v>35817</v>
      </c>
      <c r="B1572" t="s">
        <v>4</v>
      </c>
      <c r="C1572" t="s">
        <v>7</v>
      </c>
      <c r="D1572" t="s">
        <v>29</v>
      </c>
      <c r="E1572" t="s">
        <v>17</v>
      </c>
      <c r="F1572">
        <v>15</v>
      </c>
      <c r="G1572">
        <v>30</v>
      </c>
      <c r="H1572" s="4">
        <v>15</v>
      </c>
    </row>
    <row r="1573" spans="1:8">
      <c r="A1573" s="3">
        <v>35817</v>
      </c>
      <c r="B1573" t="s">
        <v>18</v>
      </c>
      <c r="C1573" t="s">
        <v>46</v>
      </c>
      <c r="D1573" t="s">
        <v>47</v>
      </c>
      <c r="E1573" t="s">
        <v>9</v>
      </c>
      <c r="F1573">
        <v>9.1999999999999993</v>
      </c>
      <c r="G1573">
        <v>12</v>
      </c>
      <c r="H1573" s="4">
        <v>7.3599999725818632</v>
      </c>
    </row>
    <row r="1574" spans="1:8">
      <c r="A1574" s="3">
        <v>35817</v>
      </c>
      <c r="B1574" t="s">
        <v>18</v>
      </c>
      <c r="C1574" t="s">
        <v>91</v>
      </c>
      <c r="D1574" t="s">
        <v>99</v>
      </c>
      <c r="E1574" t="s">
        <v>9</v>
      </c>
      <c r="F1574">
        <v>9.5</v>
      </c>
      <c r="G1574">
        <v>36</v>
      </c>
      <c r="H1574" s="4">
        <v>7.5999999716877937</v>
      </c>
    </row>
    <row r="1575" spans="1:8">
      <c r="A1575" s="3">
        <v>35817</v>
      </c>
      <c r="B1575" t="s">
        <v>4</v>
      </c>
      <c r="C1575" t="s">
        <v>33</v>
      </c>
      <c r="D1575" t="s">
        <v>34</v>
      </c>
      <c r="E1575" t="s">
        <v>17</v>
      </c>
      <c r="F1575">
        <v>22</v>
      </c>
      <c r="G1575">
        <v>21</v>
      </c>
      <c r="H1575" s="4">
        <v>22</v>
      </c>
    </row>
    <row r="1576" spans="1:8">
      <c r="A1576" s="3">
        <v>35817</v>
      </c>
      <c r="B1576" t="s">
        <v>18</v>
      </c>
      <c r="C1576" t="s">
        <v>60</v>
      </c>
      <c r="D1576" t="s">
        <v>68</v>
      </c>
      <c r="E1576" t="s">
        <v>9</v>
      </c>
      <c r="F1576">
        <v>21.5</v>
      </c>
      <c r="G1576">
        <v>55</v>
      </c>
      <c r="H1576" s="4">
        <v>17.199999935925007</v>
      </c>
    </row>
    <row r="1577" spans="1:8">
      <c r="A1577" s="3">
        <v>35818</v>
      </c>
      <c r="B1577" t="s">
        <v>18</v>
      </c>
      <c r="C1577" t="s">
        <v>33</v>
      </c>
      <c r="D1577" t="s">
        <v>32</v>
      </c>
      <c r="E1577" t="s">
        <v>16</v>
      </c>
      <c r="F1577">
        <v>10</v>
      </c>
      <c r="G1577">
        <v>49</v>
      </c>
      <c r="H1577" s="4">
        <v>10</v>
      </c>
    </row>
    <row r="1578" spans="1:8">
      <c r="A1578" s="3">
        <v>35818</v>
      </c>
      <c r="B1578" t="s">
        <v>19</v>
      </c>
      <c r="C1578" t="s">
        <v>79</v>
      </c>
      <c r="D1578" t="s">
        <v>78</v>
      </c>
      <c r="E1578" t="s">
        <v>12</v>
      </c>
      <c r="F1578">
        <v>97</v>
      </c>
      <c r="G1578">
        <v>3</v>
      </c>
      <c r="H1578" s="4">
        <v>97</v>
      </c>
    </row>
    <row r="1579" spans="1:8">
      <c r="A1579" s="3">
        <v>35818</v>
      </c>
      <c r="B1579" t="s">
        <v>4</v>
      </c>
      <c r="C1579" t="s">
        <v>60</v>
      </c>
      <c r="D1579" t="s">
        <v>64</v>
      </c>
      <c r="E1579" t="s">
        <v>5</v>
      </c>
      <c r="F1579">
        <v>2.5</v>
      </c>
      <c r="G1579">
        <v>4</v>
      </c>
      <c r="H1579" s="4">
        <v>2.1249999850988388</v>
      </c>
    </row>
    <row r="1580" spans="1:8">
      <c r="A1580" s="3">
        <v>35818</v>
      </c>
      <c r="B1580" t="s">
        <v>19</v>
      </c>
      <c r="C1580" t="s">
        <v>33</v>
      </c>
      <c r="D1580" t="s">
        <v>35</v>
      </c>
      <c r="E1580" t="s">
        <v>12</v>
      </c>
      <c r="F1580">
        <v>21.35</v>
      </c>
      <c r="G1580">
        <v>30</v>
      </c>
      <c r="H1580" s="4">
        <v>21.35</v>
      </c>
    </row>
    <row r="1581" spans="1:8">
      <c r="A1581" s="3">
        <v>35818</v>
      </c>
      <c r="B1581" t="s">
        <v>18</v>
      </c>
      <c r="C1581" t="s">
        <v>46</v>
      </c>
      <c r="D1581" t="s">
        <v>51</v>
      </c>
      <c r="E1581" t="s">
        <v>16</v>
      </c>
      <c r="F1581">
        <v>31.23</v>
      </c>
      <c r="G1581">
        <v>18</v>
      </c>
      <c r="H1581" s="4">
        <v>26.545499813854693</v>
      </c>
    </row>
    <row r="1582" spans="1:8">
      <c r="A1582" s="3">
        <v>35818</v>
      </c>
      <c r="B1582" t="s">
        <v>4</v>
      </c>
      <c r="C1582" t="s">
        <v>46</v>
      </c>
      <c r="D1582" t="s">
        <v>50</v>
      </c>
      <c r="E1582" t="s">
        <v>5</v>
      </c>
      <c r="F1582">
        <v>14</v>
      </c>
      <c r="G1582">
        <v>20</v>
      </c>
      <c r="H1582" s="4">
        <v>11.899999916553497</v>
      </c>
    </row>
    <row r="1583" spans="1:8">
      <c r="A1583" s="3">
        <v>35818</v>
      </c>
      <c r="B1583" t="s">
        <v>4</v>
      </c>
      <c r="C1583" t="s">
        <v>7</v>
      </c>
      <c r="D1583" t="s">
        <v>29</v>
      </c>
      <c r="E1583" t="s">
        <v>5</v>
      </c>
      <c r="F1583">
        <v>15</v>
      </c>
      <c r="G1583">
        <v>30</v>
      </c>
      <c r="H1583" s="4">
        <v>12.749999910593033</v>
      </c>
    </row>
    <row r="1584" spans="1:8">
      <c r="A1584" s="3">
        <v>35821</v>
      </c>
      <c r="B1584" t="s">
        <v>4</v>
      </c>
      <c r="C1584" t="s">
        <v>60</v>
      </c>
      <c r="D1584" t="s">
        <v>65</v>
      </c>
      <c r="E1584" t="s">
        <v>14</v>
      </c>
      <c r="F1584">
        <v>55</v>
      </c>
      <c r="G1584">
        <v>42</v>
      </c>
      <c r="H1584" s="4">
        <v>52.249999959021807</v>
      </c>
    </row>
    <row r="1585" spans="1:8">
      <c r="A1585" s="3">
        <v>35821</v>
      </c>
      <c r="B1585" t="s">
        <v>4</v>
      </c>
      <c r="C1585" t="s">
        <v>7</v>
      </c>
      <c r="D1585" t="s">
        <v>20</v>
      </c>
      <c r="E1585" t="s">
        <v>14</v>
      </c>
      <c r="F1585">
        <v>19</v>
      </c>
      <c r="G1585">
        <v>5</v>
      </c>
      <c r="H1585" s="4">
        <v>18.049999985843897</v>
      </c>
    </row>
    <row r="1586" spans="1:8">
      <c r="A1586" s="3">
        <v>35821</v>
      </c>
      <c r="B1586" t="s">
        <v>8</v>
      </c>
      <c r="C1586" t="s">
        <v>7</v>
      </c>
      <c r="D1586" t="s">
        <v>20</v>
      </c>
      <c r="E1586" t="s">
        <v>11</v>
      </c>
      <c r="F1586">
        <v>19</v>
      </c>
      <c r="G1586">
        <v>15</v>
      </c>
      <c r="H1586" s="4">
        <v>19</v>
      </c>
    </row>
    <row r="1587" spans="1:8">
      <c r="A1587" s="3">
        <v>35821</v>
      </c>
      <c r="B1587" t="s">
        <v>4</v>
      </c>
      <c r="C1587" t="s">
        <v>46</v>
      </c>
      <c r="D1587" t="s">
        <v>50</v>
      </c>
      <c r="E1587" t="s">
        <v>14</v>
      </c>
      <c r="F1587">
        <v>14</v>
      </c>
      <c r="G1587">
        <v>10</v>
      </c>
      <c r="H1587" s="4">
        <v>13.299999989569187</v>
      </c>
    </row>
    <row r="1588" spans="1:8">
      <c r="A1588" s="3">
        <v>35821</v>
      </c>
      <c r="B1588" t="s">
        <v>8</v>
      </c>
      <c r="C1588" t="s">
        <v>46</v>
      </c>
      <c r="D1588" t="s">
        <v>57</v>
      </c>
      <c r="E1588" t="s">
        <v>11</v>
      </c>
      <c r="F1588">
        <v>49.3</v>
      </c>
      <c r="G1588">
        <v>50</v>
      </c>
      <c r="H1588" s="4">
        <v>49.3</v>
      </c>
    </row>
    <row r="1589" spans="1:8">
      <c r="A1589" s="3">
        <v>35821</v>
      </c>
      <c r="B1589" t="s">
        <v>4</v>
      </c>
      <c r="C1589" t="s">
        <v>71</v>
      </c>
      <c r="D1589" t="s">
        <v>76</v>
      </c>
      <c r="E1589" t="s">
        <v>14</v>
      </c>
      <c r="F1589">
        <v>19.5</v>
      </c>
      <c r="G1589">
        <v>10</v>
      </c>
      <c r="H1589" s="4">
        <v>18.524999985471368</v>
      </c>
    </row>
    <row r="1590" spans="1:8">
      <c r="A1590" s="3">
        <v>35821</v>
      </c>
      <c r="B1590" t="s">
        <v>8</v>
      </c>
      <c r="C1590" t="s">
        <v>79</v>
      </c>
      <c r="D1590" t="s">
        <v>80</v>
      </c>
      <c r="E1590" t="s">
        <v>11</v>
      </c>
      <c r="F1590">
        <v>39</v>
      </c>
      <c r="G1590">
        <v>6</v>
      </c>
      <c r="H1590" s="4">
        <v>39</v>
      </c>
    </row>
    <row r="1591" spans="1:8">
      <c r="A1591" s="3">
        <v>35822</v>
      </c>
      <c r="B1591" t="s">
        <v>8</v>
      </c>
      <c r="C1591" t="s">
        <v>71</v>
      </c>
      <c r="D1591" t="s">
        <v>75</v>
      </c>
      <c r="E1591" t="s">
        <v>13</v>
      </c>
      <c r="F1591">
        <v>38</v>
      </c>
      <c r="G1591">
        <v>24</v>
      </c>
      <c r="H1591" s="4">
        <v>38</v>
      </c>
    </row>
    <row r="1592" spans="1:8">
      <c r="A1592" s="3">
        <v>35822</v>
      </c>
      <c r="B1592" t="s">
        <v>8</v>
      </c>
      <c r="C1592" t="s">
        <v>46</v>
      </c>
      <c r="D1592" t="s">
        <v>45</v>
      </c>
      <c r="E1592" t="s">
        <v>13</v>
      </c>
      <c r="F1592">
        <v>17.45</v>
      </c>
      <c r="G1592">
        <v>50</v>
      </c>
      <c r="H1592" s="4">
        <v>17.45</v>
      </c>
    </row>
    <row r="1593" spans="1:8">
      <c r="A1593" s="3">
        <v>35822</v>
      </c>
      <c r="B1593" t="s">
        <v>8</v>
      </c>
      <c r="C1593" t="s">
        <v>33</v>
      </c>
      <c r="D1593" t="s">
        <v>42</v>
      </c>
      <c r="E1593" t="s">
        <v>13</v>
      </c>
      <c r="F1593">
        <v>21.05</v>
      </c>
      <c r="G1593">
        <v>15</v>
      </c>
      <c r="H1593" s="4">
        <v>17.892499874532223</v>
      </c>
    </row>
    <row r="1594" spans="1:8">
      <c r="A1594" s="3">
        <v>35822</v>
      </c>
      <c r="B1594" t="s">
        <v>19</v>
      </c>
      <c r="C1594" t="s">
        <v>91</v>
      </c>
      <c r="D1594" t="s">
        <v>92</v>
      </c>
      <c r="E1594" t="s">
        <v>13</v>
      </c>
      <c r="F1594">
        <v>6</v>
      </c>
      <c r="G1594">
        <v>65</v>
      </c>
      <c r="H1594" s="4">
        <v>5.0999999642372131</v>
      </c>
    </row>
    <row r="1595" spans="1:8">
      <c r="A1595" s="3">
        <v>35822</v>
      </c>
      <c r="B1595" t="s">
        <v>4</v>
      </c>
      <c r="C1595" t="s">
        <v>91</v>
      </c>
      <c r="D1595" t="s">
        <v>93</v>
      </c>
      <c r="E1595" t="s">
        <v>16</v>
      </c>
      <c r="F1595">
        <v>62.5</v>
      </c>
      <c r="G1595">
        <v>10</v>
      </c>
      <c r="H1595" s="4">
        <v>62.5</v>
      </c>
    </row>
    <row r="1596" spans="1:8">
      <c r="A1596" s="3">
        <v>35822</v>
      </c>
      <c r="B1596" t="s">
        <v>8</v>
      </c>
      <c r="C1596" t="s">
        <v>60</v>
      </c>
      <c r="D1596" t="s">
        <v>62</v>
      </c>
      <c r="E1596" t="s">
        <v>13</v>
      </c>
      <c r="F1596">
        <v>12.5</v>
      </c>
      <c r="G1596">
        <v>14</v>
      </c>
      <c r="H1596" s="4">
        <v>12.5</v>
      </c>
    </row>
    <row r="1597" spans="1:8">
      <c r="A1597" s="3">
        <v>35822</v>
      </c>
      <c r="B1597" t="s">
        <v>19</v>
      </c>
      <c r="C1597" t="s">
        <v>91</v>
      </c>
      <c r="D1597" t="s">
        <v>90</v>
      </c>
      <c r="E1597" t="s">
        <v>13</v>
      </c>
      <c r="F1597">
        <v>31</v>
      </c>
      <c r="G1597">
        <v>100</v>
      </c>
      <c r="H1597" s="4">
        <v>26.349999815225601</v>
      </c>
    </row>
    <row r="1598" spans="1:8">
      <c r="A1598" s="3">
        <v>35823</v>
      </c>
      <c r="B1598" t="s">
        <v>4</v>
      </c>
      <c r="C1598" t="s">
        <v>71</v>
      </c>
      <c r="D1598" t="s">
        <v>73</v>
      </c>
      <c r="E1598" t="s">
        <v>13</v>
      </c>
      <c r="F1598">
        <v>14</v>
      </c>
      <c r="G1598">
        <v>20</v>
      </c>
      <c r="H1598" s="4">
        <v>14</v>
      </c>
    </row>
    <row r="1599" spans="1:8">
      <c r="A1599" s="3">
        <v>35823</v>
      </c>
      <c r="B1599" t="s">
        <v>8</v>
      </c>
      <c r="C1599" t="s">
        <v>33</v>
      </c>
      <c r="D1599" t="s">
        <v>32</v>
      </c>
      <c r="E1599" t="s">
        <v>11</v>
      </c>
      <c r="F1599">
        <v>10</v>
      </c>
      <c r="G1599">
        <v>30</v>
      </c>
      <c r="H1599" s="4">
        <v>10</v>
      </c>
    </row>
    <row r="1600" spans="1:8">
      <c r="A1600" s="3">
        <v>35823</v>
      </c>
      <c r="B1600" t="s">
        <v>8</v>
      </c>
      <c r="C1600" t="s">
        <v>46</v>
      </c>
      <c r="D1600" t="s">
        <v>51</v>
      </c>
      <c r="E1600" t="s">
        <v>11</v>
      </c>
      <c r="F1600">
        <v>31.23</v>
      </c>
      <c r="G1600">
        <v>35</v>
      </c>
      <c r="H1600" s="4">
        <v>23.422499999999999</v>
      </c>
    </row>
    <row r="1601" spans="1:8">
      <c r="A1601" s="3">
        <v>35823</v>
      </c>
      <c r="B1601" t="s">
        <v>4</v>
      </c>
      <c r="C1601" t="s">
        <v>7</v>
      </c>
      <c r="D1601" t="s">
        <v>20</v>
      </c>
      <c r="E1601" t="s">
        <v>13</v>
      </c>
      <c r="F1601">
        <v>19</v>
      </c>
      <c r="G1601">
        <v>20</v>
      </c>
      <c r="H1601" s="4">
        <v>19</v>
      </c>
    </row>
    <row r="1602" spans="1:8">
      <c r="A1602" s="3">
        <v>35823</v>
      </c>
      <c r="B1602" t="s">
        <v>8</v>
      </c>
      <c r="C1602" t="s">
        <v>79</v>
      </c>
      <c r="D1602" t="s">
        <v>81</v>
      </c>
      <c r="E1602" t="s">
        <v>11</v>
      </c>
      <c r="F1602">
        <v>123.79</v>
      </c>
      <c r="G1602">
        <v>10</v>
      </c>
      <c r="H1602" s="4">
        <v>92.842500000000001</v>
      </c>
    </row>
    <row r="1603" spans="1:8">
      <c r="A1603" s="3">
        <v>35824</v>
      </c>
      <c r="B1603" t="s">
        <v>18</v>
      </c>
      <c r="C1603" t="s">
        <v>85</v>
      </c>
      <c r="D1603" t="s">
        <v>84</v>
      </c>
      <c r="E1603" t="s">
        <v>17</v>
      </c>
      <c r="F1603">
        <v>30</v>
      </c>
      <c r="G1603">
        <v>5</v>
      </c>
      <c r="H1603" s="4">
        <v>30</v>
      </c>
    </row>
    <row r="1604" spans="1:8">
      <c r="A1604" s="3">
        <v>35824</v>
      </c>
      <c r="B1604" t="s">
        <v>4</v>
      </c>
      <c r="C1604" t="s">
        <v>71</v>
      </c>
      <c r="D1604" t="s">
        <v>77</v>
      </c>
      <c r="E1604" t="s">
        <v>5</v>
      </c>
      <c r="F1604">
        <v>33.25</v>
      </c>
      <c r="G1604">
        <v>30</v>
      </c>
      <c r="H1604" s="4">
        <v>24.9375</v>
      </c>
    </row>
    <row r="1605" spans="1:8">
      <c r="A1605" s="3">
        <v>35824</v>
      </c>
      <c r="B1605" t="s">
        <v>4</v>
      </c>
      <c r="C1605" t="s">
        <v>79</v>
      </c>
      <c r="D1605" t="s">
        <v>83</v>
      </c>
      <c r="E1605" t="s">
        <v>5</v>
      </c>
      <c r="F1605">
        <v>7.45</v>
      </c>
      <c r="G1605">
        <v>35</v>
      </c>
      <c r="H1605" s="4">
        <v>5.5875000000000004</v>
      </c>
    </row>
    <row r="1606" spans="1:8">
      <c r="A1606" s="3">
        <v>35824</v>
      </c>
      <c r="B1606" t="s">
        <v>8</v>
      </c>
      <c r="C1606" t="s">
        <v>7</v>
      </c>
      <c r="D1606" t="s">
        <v>31</v>
      </c>
      <c r="E1606" t="s">
        <v>13</v>
      </c>
      <c r="F1606">
        <v>18</v>
      </c>
      <c r="G1606">
        <v>20</v>
      </c>
      <c r="H1606" s="4">
        <v>18</v>
      </c>
    </row>
    <row r="1607" spans="1:8">
      <c r="A1607" s="3">
        <v>35824</v>
      </c>
      <c r="B1607" t="s">
        <v>18</v>
      </c>
      <c r="C1607" t="s">
        <v>46</v>
      </c>
      <c r="D1607" t="s">
        <v>52</v>
      </c>
      <c r="E1607" t="s">
        <v>17</v>
      </c>
      <c r="F1607">
        <v>43.9</v>
      </c>
      <c r="G1607">
        <v>10</v>
      </c>
      <c r="H1607" s="4">
        <v>43.9</v>
      </c>
    </row>
    <row r="1608" spans="1:8">
      <c r="A1608" s="3">
        <v>35824</v>
      </c>
      <c r="B1608" t="s">
        <v>4</v>
      </c>
      <c r="C1608" t="s">
        <v>7</v>
      </c>
      <c r="D1608" t="s">
        <v>22</v>
      </c>
      <c r="E1608" t="s">
        <v>5</v>
      </c>
      <c r="F1608">
        <v>4.5</v>
      </c>
      <c r="G1608">
        <v>40</v>
      </c>
      <c r="H1608" s="4">
        <v>3.375</v>
      </c>
    </row>
    <row r="1609" spans="1:8">
      <c r="A1609" s="3">
        <v>35824</v>
      </c>
      <c r="B1609" t="s">
        <v>18</v>
      </c>
      <c r="C1609" t="s">
        <v>7</v>
      </c>
      <c r="D1609" t="s">
        <v>29</v>
      </c>
      <c r="E1609" t="s">
        <v>17</v>
      </c>
      <c r="F1609">
        <v>15</v>
      </c>
      <c r="G1609">
        <v>4</v>
      </c>
      <c r="H1609" s="4">
        <v>15</v>
      </c>
    </row>
    <row r="1610" spans="1:8">
      <c r="A1610" s="3">
        <v>35824</v>
      </c>
      <c r="B1610" t="s">
        <v>8</v>
      </c>
      <c r="C1610" t="s">
        <v>85</v>
      </c>
      <c r="D1610" t="s">
        <v>88</v>
      </c>
      <c r="E1610" t="s">
        <v>13</v>
      </c>
      <c r="F1610">
        <v>53</v>
      </c>
      <c r="G1610">
        <v>3</v>
      </c>
      <c r="H1610" s="4">
        <v>53</v>
      </c>
    </row>
    <row r="1611" spans="1:8">
      <c r="A1611" s="3">
        <v>35825</v>
      </c>
      <c r="B1611" t="s">
        <v>8</v>
      </c>
      <c r="C1611" t="s">
        <v>60</v>
      </c>
      <c r="D1611" t="s">
        <v>59</v>
      </c>
      <c r="E1611" t="s">
        <v>11</v>
      </c>
      <c r="F1611">
        <v>21</v>
      </c>
      <c r="G1611">
        <v>25</v>
      </c>
      <c r="H1611" s="4">
        <v>21</v>
      </c>
    </row>
    <row r="1612" spans="1:8">
      <c r="A1612" s="3">
        <v>35825</v>
      </c>
      <c r="B1612" t="s">
        <v>8</v>
      </c>
      <c r="C1612" t="s">
        <v>46</v>
      </c>
      <c r="D1612" t="s">
        <v>49</v>
      </c>
      <c r="E1612" t="s">
        <v>9</v>
      </c>
      <c r="F1612">
        <v>10</v>
      </c>
      <c r="G1612">
        <v>40</v>
      </c>
      <c r="H1612" s="4">
        <v>10</v>
      </c>
    </row>
    <row r="1613" spans="1:8">
      <c r="A1613" s="3">
        <v>35825</v>
      </c>
      <c r="B1613" t="s">
        <v>8</v>
      </c>
      <c r="C1613" t="s">
        <v>60</v>
      </c>
      <c r="D1613" t="s">
        <v>64</v>
      </c>
      <c r="E1613" t="s">
        <v>9</v>
      </c>
      <c r="F1613">
        <v>2.5</v>
      </c>
      <c r="G1613">
        <v>35</v>
      </c>
      <c r="H1613" s="4">
        <v>2.5</v>
      </c>
    </row>
    <row r="1614" spans="1:8">
      <c r="A1614" s="3">
        <v>35825</v>
      </c>
      <c r="B1614" t="s">
        <v>8</v>
      </c>
      <c r="C1614" t="s">
        <v>91</v>
      </c>
      <c r="D1614" t="s">
        <v>93</v>
      </c>
      <c r="E1614" t="s">
        <v>9</v>
      </c>
      <c r="F1614">
        <v>62.5</v>
      </c>
      <c r="G1614">
        <v>20</v>
      </c>
      <c r="H1614" s="4">
        <v>62.5</v>
      </c>
    </row>
    <row r="1615" spans="1:8">
      <c r="A1615" s="3">
        <v>35825</v>
      </c>
      <c r="B1615" t="s">
        <v>8</v>
      </c>
      <c r="C1615" t="s">
        <v>71</v>
      </c>
      <c r="D1615" t="s">
        <v>74</v>
      </c>
      <c r="E1615" t="s">
        <v>11</v>
      </c>
      <c r="F1615">
        <v>7</v>
      </c>
      <c r="G1615">
        <v>8</v>
      </c>
      <c r="H1615" s="4">
        <v>7</v>
      </c>
    </row>
    <row r="1616" spans="1:8">
      <c r="A1616" s="3">
        <v>35825</v>
      </c>
      <c r="B1616" t="s">
        <v>8</v>
      </c>
      <c r="C1616" t="s">
        <v>46</v>
      </c>
      <c r="D1616" t="s">
        <v>57</v>
      </c>
      <c r="E1616" t="s">
        <v>9</v>
      </c>
      <c r="F1616">
        <v>49.3</v>
      </c>
      <c r="G1616">
        <v>3</v>
      </c>
      <c r="H1616" s="4">
        <v>49.3</v>
      </c>
    </row>
    <row r="1617" spans="1:8">
      <c r="A1617" s="3">
        <v>35825</v>
      </c>
      <c r="B1617" t="s">
        <v>8</v>
      </c>
      <c r="C1617" t="s">
        <v>79</v>
      </c>
      <c r="D1617" t="s">
        <v>80</v>
      </c>
      <c r="E1617" t="s">
        <v>9</v>
      </c>
      <c r="F1617">
        <v>39</v>
      </c>
      <c r="G1617">
        <v>42</v>
      </c>
      <c r="H1617" s="4">
        <v>39</v>
      </c>
    </row>
    <row r="1618" spans="1:8">
      <c r="A1618" s="3">
        <v>35828</v>
      </c>
      <c r="B1618" t="s">
        <v>19</v>
      </c>
      <c r="C1618" t="s">
        <v>91</v>
      </c>
      <c r="D1618" t="s">
        <v>101</v>
      </c>
      <c r="E1618" t="s">
        <v>9</v>
      </c>
      <c r="F1618">
        <v>13.25</v>
      </c>
      <c r="G1618">
        <v>12</v>
      </c>
      <c r="H1618" s="4">
        <v>11.262499921023846</v>
      </c>
    </row>
    <row r="1619" spans="1:8">
      <c r="A1619" s="3">
        <v>35828</v>
      </c>
      <c r="B1619" t="s">
        <v>19</v>
      </c>
      <c r="C1619" t="s">
        <v>7</v>
      </c>
      <c r="D1619" t="s">
        <v>28</v>
      </c>
      <c r="E1619" t="s">
        <v>9</v>
      </c>
      <c r="F1619">
        <v>14</v>
      </c>
      <c r="G1619">
        <v>15</v>
      </c>
      <c r="H1619" s="4">
        <v>14</v>
      </c>
    </row>
    <row r="1620" spans="1:8">
      <c r="A1620" s="3">
        <v>35828</v>
      </c>
      <c r="B1620" t="s">
        <v>4</v>
      </c>
      <c r="C1620" t="s">
        <v>7</v>
      </c>
      <c r="D1620" t="s">
        <v>25</v>
      </c>
      <c r="E1620" t="s">
        <v>17</v>
      </c>
      <c r="F1620">
        <v>263.5</v>
      </c>
      <c r="G1620">
        <v>60</v>
      </c>
      <c r="H1620" s="4">
        <v>250.3249998036772</v>
      </c>
    </row>
    <row r="1621" spans="1:8">
      <c r="A1621" s="3">
        <v>35828</v>
      </c>
      <c r="B1621" t="s">
        <v>19</v>
      </c>
      <c r="C1621" t="s">
        <v>7</v>
      </c>
      <c r="D1621" t="s">
        <v>24</v>
      </c>
      <c r="E1621" t="s">
        <v>9</v>
      </c>
      <c r="F1621">
        <v>18</v>
      </c>
      <c r="G1621">
        <v>4</v>
      </c>
      <c r="H1621" s="4">
        <v>18</v>
      </c>
    </row>
    <row r="1622" spans="1:8">
      <c r="A1622" s="3">
        <v>35828</v>
      </c>
      <c r="B1622" t="s">
        <v>19</v>
      </c>
      <c r="C1622" t="s">
        <v>7</v>
      </c>
      <c r="D1622" t="s">
        <v>6</v>
      </c>
      <c r="E1622" t="s">
        <v>9</v>
      </c>
      <c r="F1622">
        <v>18</v>
      </c>
      <c r="G1622">
        <v>20</v>
      </c>
      <c r="H1622" s="4">
        <v>15.299999892711639</v>
      </c>
    </row>
    <row r="1623" spans="1:8">
      <c r="A1623" s="3">
        <v>35828</v>
      </c>
      <c r="B1623" t="s">
        <v>4</v>
      </c>
      <c r="C1623" t="s">
        <v>7</v>
      </c>
      <c r="D1623" t="s">
        <v>26</v>
      </c>
      <c r="E1623" t="s">
        <v>17</v>
      </c>
      <c r="F1623">
        <v>18</v>
      </c>
      <c r="G1623">
        <v>80</v>
      </c>
      <c r="H1623" s="4">
        <v>17.099999986588955</v>
      </c>
    </row>
    <row r="1624" spans="1:8">
      <c r="A1624" s="3">
        <v>35829</v>
      </c>
      <c r="B1624" t="s">
        <v>8</v>
      </c>
      <c r="C1624" t="s">
        <v>91</v>
      </c>
      <c r="D1624" t="s">
        <v>94</v>
      </c>
      <c r="E1624" t="s">
        <v>14</v>
      </c>
      <c r="F1624">
        <v>25.89</v>
      </c>
      <c r="G1624">
        <v>40</v>
      </c>
      <c r="H1624" s="4">
        <v>19.4175</v>
      </c>
    </row>
    <row r="1625" spans="1:8">
      <c r="A1625" s="3">
        <v>35829</v>
      </c>
      <c r="B1625" t="s">
        <v>8</v>
      </c>
      <c r="C1625" t="s">
        <v>7</v>
      </c>
      <c r="D1625" t="s">
        <v>20</v>
      </c>
      <c r="E1625" t="s">
        <v>14</v>
      </c>
      <c r="F1625">
        <v>19</v>
      </c>
      <c r="G1625">
        <v>21</v>
      </c>
      <c r="H1625" s="4">
        <v>14.25</v>
      </c>
    </row>
    <row r="1626" spans="1:8">
      <c r="A1626" s="3">
        <v>35829</v>
      </c>
      <c r="B1626" t="s">
        <v>8</v>
      </c>
      <c r="C1626" t="s">
        <v>7</v>
      </c>
      <c r="D1626" t="s">
        <v>22</v>
      </c>
      <c r="E1626" t="s">
        <v>14</v>
      </c>
      <c r="F1626">
        <v>4.5</v>
      </c>
      <c r="G1626">
        <v>6</v>
      </c>
      <c r="H1626" s="4">
        <v>3.375</v>
      </c>
    </row>
    <row r="1627" spans="1:8">
      <c r="A1627" s="3">
        <v>35829</v>
      </c>
      <c r="B1627" t="s">
        <v>4</v>
      </c>
      <c r="C1627" t="s">
        <v>79</v>
      </c>
      <c r="D1627" t="s">
        <v>82</v>
      </c>
      <c r="E1627" t="s">
        <v>10</v>
      </c>
      <c r="F1627">
        <v>32.799999999999997</v>
      </c>
      <c r="G1627">
        <v>3</v>
      </c>
      <c r="H1627" s="4">
        <v>32.799999999999997</v>
      </c>
    </row>
    <row r="1628" spans="1:8">
      <c r="A1628" s="3">
        <v>35830</v>
      </c>
      <c r="B1628" t="s">
        <v>4</v>
      </c>
      <c r="C1628" t="s">
        <v>60</v>
      </c>
      <c r="D1628" t="s">
        <v>59</v>
      </c>
      <c r="E1628" t="s">
        <v>14</v>
      </c>
      <c r="F1628">
        <v>21</v>
      </c>
      <c r="G1628">
        <v>10</v>
      </c>
      <c r="H1628" s="4">
        <v>21</v>
      </c>
    </row>
    <row r="1629" spans="1:8">
      <c r="A1629" s="3">
        <v>35830</v>
      </c>
      <c r="B1629" t="s">
        <v>4</v>
      </c>
      <c r="C1629" t="s">
        <v>46</v>
      </c>
      <c r="D1629" t="s">
        <v>58</v>
      </c>
      <c r="E1629" t="s">
        <v>14</v>
      </c>
      <c r="F1629">
        <v>12.5</v>
      </c>
      <c r="G1629">
        <v>20</v>
      </c>
      <c r="H1629" s="4">
        <v>12.5</v>
      </c>
    </row>
    <row r="1630" spans="1:8">
      <c r="A1630" s="3">
        <v>35830</v>
      </c>
      <c r="B1630" t="s">
        <v>4</v>
      </c>
      <c r="C1630" t="s">
        <v>7</v>
      </c>
      <c r="D1630" t="s">
        <v>24</v>
      </c>
      <c r="E1630" t="s">
        <v>12</v>
      </c>
      <c r="F1630">
        <v>18</v>
      </c>
      <c r="G1630">
        <v>30</v>
      </c>
      <c r="H1630" s="4">
        <v>18</v>
      </c>
    </row>
    <row r="1631" spans="1:8">
      <c r="A1631" s="3">
        <v>35830</v>
      </c>
      <c r="B1631" t="s">
        <v>4</v>
      </c>
      <c r="C1631" t="s">
        <v>7</v>
      </c>
      <c r="D1631" t="s">
        <v>24</v>
      </c>
      <c r="E1631" t="s">
        <v>14</v>
      </c>
      <c r="F1631">
        <v>18</v>
      </c>
      <c r="G1631">
        <v>3</v>
      </c>
      <c r="H1631" s="4">
        <v>18</v>
      </c>
    </row>
    <row r="1632" spans="1:8">
      <c r="A1632" s="3">
        <v>35830</v>
      </c>
      <c r="B1632" t="s">
        <v>4</v>
      </c>
      <c r="C1632" t="s">
        <v>46</v>
      </c>
      <c r="D1632" t="s">
        <v>51</v>
      </c>
      <c r="E1632" t="s">
        <v>12</v>
      </c>
      <c r="F1632">
        <v>31.23</v>
      </c>
      <c r="G1632">
        <v>20</v>
      </c>
      <c r="H1632" s="4">
        <v>31.23</v>
      </c>
    </row>
    <row r="1633" spans="1:8">
      <c r="A1633" s="3">
        <v>35830</v>
      </c>
      <c r="B1633" t="s">
        <v>4</v>
      </c>
      <c r="C1633" t="s">
        <v>7</v>
      </c>
      <c r="D1633" t="s">
        <v>6</v>
      </c>
      <c r="E1633" t="s">
        <v>14</v>
      </c>
      <c r="F1633">
        <v>18</v>
      </c>
      <c r="G1633">
        <v>40</v>
      </c>
      <c r="H1633" s="4">
        <v>18</v>
      </c>
    </row>
    <row r="1634" spans="1:8">
      <c r="A1634" s="3">
        <v>35830</v>
      </c>
      <c r="B1634" t="s">
        <v>4</v>
      </c>
      <c r="C1634" t="s">
        <v>46</v>
      </c>
      <c r="D1634" t="s">
        <v>55</v>
      </c>
      <c r="E1634" t="s">
        <v>12</v>
      </c>
      <c r="F1634">
        <v>20</v>
      </c>
      <c r="G1634">
        <v>42</v>
      </c>
      <c r="H1634" s="4">
        <v>17.999999970197678</v>
      </c>
    </row>
    <row r="1635" spans="1:8">
      <c r="A1635" s="3">
        <v>35830</v>
      </c>
      <c r="B1635" t="s">
        <v>4</v>
      </c>
      <c r="C1635" t="s">
        <v>71</v>
      </c>
      <c r="D1635" t="s">
        <v>72</v>
      </c>
      <c r="E1635" t="s">
        <v>14</v>
      </c>
      <c r="F1635">
        <v>9</v>
      </c>
      <c r="G1635">
        <v>50</v>
      </c>
      <c r="H1635" s="4">
        <v>9</v>
      </c>
    </row>
    <row r="1636" spans="1:8">
      <c r="A1636" s="3">
        <v>35830</v>
      </c>
      <c r="B1636" t="s">
        <v>4</v>
      </c>
      <c r="C1636" t="s">
        <v>85</v>
      </c>
      <c r="D1636" t="s">
        <v>88</v>
      </c>
      <c r="E1636" t="s">
        <v>14</v>
      </c>
      <c r="F1636">
        <v>53</v>
      </c>
      <c r="G1636">
        <v>2</v>
      </c>
      <c r="H1636" s="4">
        <v>53</v>
      </c>
    </row>
    <row r="1637" spans="1:8">
      <c r="A1637" s="3">
        <v>35831</v>
      </c>
      <c r="B1637" t="s">
        <v>18</v>
      </c>
      <c r="C1637" t="s">
        <v>46</v>
      </c>
      <c r="D1637" t="s">
        <v>45</v>
      </c>
      <c r="E1637" t="s">
        <v>16</v>
      </c>
      <c r="F1637">
        <v>17.45</v>
      </c>
      <c r="G1637">
        <v>12</v>
      </c>
      <c r="H1637" s="4">
        <v>16.577499986998735</v>
      </c>
    </row>
    <row r="1638" spans="1:8">
      <c r="A1638" s="3">
        <v>35831</v>
      </c>
      <c r="B1638" t="s">
        <v>4</v>
      </c>
      <c r="C1638" t="s">
        <v>33</v>
      </c>
      <c r="D1638" t="s">
        <v>42</v>
      </c>
      <c r="E1638" t="s">
        <v>14</v>
      </c>
      <c r="F1638">
        <v>21.05</v>
      </c>
      <c r="G1638">
        <v>21</v>
      </c>
      <c r="H1638" s="4">
        <v>19.99749998431653</v>
      </c>
    </row>
    <row r="1639" spans="1:8">
      <c r="A1639" s="3">
        <v>35831</v>
      </c>
      <c r="B1639" t="s">
        <v>4</v>
      </c>
      <c r="C1639" t="s">
        <v>71</v>
      </c>
      <c r="D1639" t="s">
        <v>77</v>
      </c>
      <c r="E1639" t="s">
        <v>14</v>
      </c>
      <c r="F1639">
        <v>33.25</v>
      </c>
      <c r="G1639">
        <v>15</v>
      </c>
      <c r="H1639" s="4">
        <v>31.58749997522682</v>
      </c>
    </row>
    <row r="1640" spans="1:8">
      <c r="A1640" s="3">
        <v>35831</v>
      </c>
      <c r="B1640" t="s">
        <v>18</v>
      </c>
      <c r="C1640" t="s">
        <v>33</v>
      </c>
      <c r="D1640" t="s">
        <v>36</v>
      </c>
      <c r="E1640" t="s">
        <v>16</v>
      </c>
      <c r="F1640">
        <v>25</v>
      </c>
      <c r="G1640">
        <v>50</v>
      </c>
      <c r="H1640" s="4">
        <v>23.749999981373549</v>
      </c>
    </row>
    <row r="1641" spans="1:8">
      <c r="A1641" s="3">
        <v>35831</v>
      </c>
      <c r="B1641" t="s">
        <v>4</v>
      </c>
      <c r="C1641" t="s">
        <v>46</v>
      </c>
      <c r="D1641" t="s">
        <v>57</v>
      </c>
      <c r="E1641" t="s">
        <v>14</v>
      </c>
      <c r="F1641">
        <v>49.3</v>
      </c>
      <c r="G1641">
        <v>20</v>
      </c>
      <c r="H1641" s="4">
        <v>46.834999963268636</v>
      </c>
    </row>
    <row r="1642" spans="1:8">
      <c r="A1642" s="3">
        <v>35831</v>
      </c>
      <c r="B1642" t="s">
        <v>4</v>
      </c>
      <c r="C1642" t="s">
        <v>79</v>
      </c>
      <c r="D1642" t="s">
        <v>81</v>
      </c>
      <c r="E1642" t="s">
        <v>14</v>
      </c>
      <c r="F1642">
        <v>24</v>
      </c>
      <c r="G1642">
        <v>10</v>
      </c>
      <c r="H1642" s="4">
        <v>22.799999982118607</v>
      </c>
    </row>
    <row r="1643" spans="1:8">
      <c r="A1643" s="3">
        <v>35831</v>
      </c>
      <c r="B1643" t="s">
        <v>18</v>
      </c>
      <c r="C1643" t="s">
        <v>79</v>
      </c>
      <c r="D1643" t="s">
        <v>80</v>
      </c>
      <c r="E1643" t="s">
        <v>16</v>
      </c>
      <c r="F1643">
        <v>39</v>
      </c>
      <c r="G1643">
        <v>16</v>
      </c>
      <c r="H1643" s="4">
        <v>37.049999970942736</v>
      </c>
    </row>
    <row r="1644" spans="1:8">
      <c r="A1644" s="3">
        <v>35832</v>
      </c>
      <c r="B1644" t="s">
        <v>8</v>
      </c>
      <c r="C1644" t="s">
        <v>46</v>
      </c>
      <c r="D1644" t="s">
        <v>53</v>
      </c>
      <c r="E1644" t="s">
        <v>9</v>
      </c>
      <c r="F1644">
        <v>9.5</v>
      </c>
      <c r="G1644">
        <v>21</v>
      </c>
      <c r="H1644" s="4">
        <v>8.5499999858438969</v>
      </c>
    </row>
    <row r="1645" spans="1:8">
      <c r="A1645" s="3">
        <v>35832</v>
      </c>
      <c r="B1645" t="s">
        <v>4</v>
      </c>
      <c r="C1645" t="s">
        <v>46</v>
      </c>
      <c r="D1645" t="s">
        <v>49</v>
      </c>
      <c r="E1645" t="s">
        <v>9</v>
      </c>
      <c r="F1645">
        <v>10</v>
      </c>
      <c r="G1645">
        <v>20</v>
      </c>
      <c r="H1645" s="4">
        <v>10</v>
      </c>
    </row>
    <row r="1646" spans="1:8">
      <c r="A1646" s="3">
        <v>35832</v>
      </c>
      <c r="B1646" t="s">
        <v>4</v>
      </c>
      <c r="C1646" t="s">
        <v>85</v>
      </c>
      <c r="D1646" t="s">
        <v>87</v>
      </c>
      <c r="E1646" t="s">
        <v>9</v>
      </c>
      <c r="F1646">
        <v>45.6</v>
      </c>
      <c r="G1646">
        <v>3</v>
      </c>
      <c r="H1646" s="4">
        <v>45.6</v>
      </c>
    </row>
    <row r="1647" spans="1:8">
      <c r="A1647" s="3">
        <v>35832</v>
      </c>
      <c r="B1647" t="s">
        <v>8</v>
      </c>
      <c r="C1647" t="s">
        <v>46</v>
      </c>
      <c r="D1647" t="s">
        <v>55</v>
      </c>
      <c r="E1647" t="s">
        <v>9</v>
      </c>
      <c r="F1647">
        <v>20</v>
      </c>
      <c r="G1647">
        <v>15</v>
      </c>
      <c r="H1647" s="4">
        <v>20</v>
      </c>
    </row>
    <row r="1648" spans="1:8">
      <c r="A1648" s="3">
        <v>35832</v>
      </c>
      <c r="B1648" t="s">
        <v>8</v>
      </c>
      <c r="C1648" t="s">
        <v>46</v>
      </c>
      <c r="D1648" t="s">
        <v>47</v>
      </c>
      <c r="E1648" t="s">
        <v>9</v>
      </c>
      <c r="F1648">
        <v>9.1999999999999993</v>
      </c>
      <c r="G1648">
        <v>25</v>
      </c>
      <c r="H1648" s="4">
        <v>9.1999999999999993</v>
      </c>
    </row>
    <row r="1649" spans="1:8">
      <c r="A1649" s="3">
        <v>35832</v>
      </c>
      <c r="B1649" t="s">
        <v>4</v>
      </c>
      <c r="C1649" t="s">
        <v>91</v>
      </c>
      <c r="D1649" t="s">
        <v>90</v>
      </c>
      <c r="E1649" t="s">
        <v>14</v>
      </c>
      <c r="F1649">
        <v>31</v>
      </c>
      <c r="G1649">
        <v>10</v>
      </c>
      <c r="H1649" s="4">
        <v>31</v>
      </c>
    </row>
    <row r="1650" spans="1:8">
      <c r="A1650" s="3">
        <v>35835</v>
      </c>
      <c r="B1650" t="s">
        <v>4</v>
      </c>
      <c r="C1650" t="s">
        <v>46</v>
      </c>
      <c r="D1650" t="s">
        <v>45</v>
      </c>
      <c r="E1650" t="s">
        <v>5</v>
      </c>
      <c r="F1650">
        <v>17.45</v>
      </c>
      <c r="G1650">
        <v>30</v>
      </c>
      <c r="H1650" s="4">
        <v>13.087499999999999</v>
      </c>
    </row>
    <row r="1651" spans="1:8">
      <c r="A1651" s="3">
        <v>35835</v>
      </c>
      <c r="B1651" t="s">
        <v>18</v>
      </c>
      <c r="C1651" t="s">
        <v>71</v>
      </c>
      <c r="D1651" t="s">
        <v>77</v>
      </c>
      <c r="E1651" t="s">
        <v>12</v>
      </c>
      <c r="F1651">
        <v>33.25</v>
      </c>
      <c r="G1651">
        <v>20</v>
      </c>
      <c r="H1651" s="4">
        <v>33.25</v>
      </c>
    </row>
    <row r="1652" spans="1:8">
      <c r="A1652" s="3">
        <v>35835</v>
      </c>
      <c r="B1652" t="s">
        <v>18</v>
      </c>
      <c r="C1652" t="s">
        <v>91</v>
      </c>
      <c r="D1652" t="s">
        <v>100</v>
      </c>
      <c r="E1652" t="s">
        <v>12</v>
      </c>
      <c r="F1652">
        <v>12</v>
      </c>
      <c r="G1652">
        <v>21</v>
      </c>
      <c r="H1652" s="4">
        <v>12</v>
      </c>
    </row>
    <row r="1653" spans="1:8">
      <c r="A1653" s="3">
        <v>35835</v>
      </c>
      <c r="B1653" t="s">
        <v>4</v>
      </c>
      <c r="C1653" t="s">
        <v>91</v>
      </c>
      <c r="D1653" t="s">
        <v>93</v>
      </c>
      <c r="E1653" t="s">
        <v>5</v>
      </c>
      <c r="F1653">
        <v>62.5</v>
      </c>
      <c r="G1653">
        <v>25</v>
      </c>
      <c r="H1653" s="4">
        <v>62.5</v>
      </c>
    </row>
    <row r="1654" spans="1:8">
      <c r="A1654" s="3">
        <v>35836</v>
      </c>
      <c r="B1654" t="s">
        <v>4</v>
      </c>
      <c r="C1654" t="s">
        <v>46</v>
      </c>
      <c r="D1654" t="s">
        <v>48</v>
      </c>
      <c r="E1654" t="s">
        <v>9</v>
      </c>
      <c r="F1654">
        <v>81</v>
      </c>
      <c r="G1654">
        <v>20</v>
      </c>
      <c r="H1654" s="4">
        <v>76.949999939650297</v>
      </c>
    </row>
    <row r="1655" spans="1:8">
      <c r="A1655" s="3">
        <v>35836</v>
      </c>
      <c r="B1655" t="s">
        <v>4</v>
      </c>
      <c r="C1655" t="s">
        <v>33</v>
      </c>
      <c r="D1655" t="s">
        <v>42</v>
      </c>
      <c r="E1655" t="s">
        <v>13</v>
      </c>
      <c r="F1655">
        <v>21.05</v>
      </c>
      <c r="G1655">
        <v>10</v>
      </c>
      <c r="H1655" s="4">
        <v>21.05</v>
      </c>
    </row>
    <row r="1656" spans="1:8">
      <c r="A1656" s="3">
        <v>35836</v>
      </c>
      <c r="B1656" t="s">
        <v>8</v>
      </c>
      <c r="C1656" t="s">
        <v>33</v>
      </c>
      <c r="D1656" t="s">
        <v>40</v>
      </c>
      <c r="E1656" t="s">
        <v>12</v>
      </c>
      <c r="F1656">
        <v>28.5</v>
      </c>
      <c r="G1656">
        <v>30</v>
      </c>
      <c r="H1656" s="4">
        <v>22.799999915063381</v>
      </c>
    </row>
    <row r="1657" spans="1:8">
      <c r="A1657" s="3">
        <v>35836</v>
      </c>
      <c r="B1657" t="s">
        <v>4</v>
      </c>
      <c r="C1657" t="s">
        <v>7</v>
      </c>
      <c r="D1657" t="s">
        <v>31</v>
      </c>
      <c r="E1657" t="s">
        <v>13</v>
      </c>
      <c r="F1657">
        <v>18</v>
      </c>
      <c r="G1657">
        <v>10</v>
      </c>
      <c r="H1657" s="4">
        <v>18</v>
      </c>
    </row>
    <row r="1658" spans="1:8">
      <c r="A1658" s="3">
        <v>35836</v>
      </c>
      <c r="B1658" t="s">
        <v>8</v>
      </c>
      <c r="C1658" t="s">
        <v>7</v>
      </c>
      <c r="D1658" t="s">
        <v>29</v>
      </c>
      <c r="E1658" t="s">
        <v>12</v>
      </c>
      <c r="F1658">
        <v>15</v>
      </c>
      <c r="G1658">
        <v>50</v>
      </c>
      <c r="H1658" s="4">
        <v>11.999999955296516</v>
      </c>
    </row>
    <row r="1659" spans="1:8">
      <c r="A1659" s="3">
        <v>35836</v>
      </c>
      <c r="B1659" t="s">
        <v>4</v>
      </c>
      <c r="C1659" t="s">
        <v>91</v>
      </c>
      <c r="D1659" t="s">
        <v>97</v>
      </c>
      <c r="E1659" t="s">
        <v>13</v>
      </c>
      <c r="F1659">
        <v>18.399999999999999</v>
      </c>
      <c r="G1659">
        <v>12</v>
      </c>
      <c r="H1659" s="4">
        <v>18.399999999999999</v>
      </c>
    </row>
    <row r="1660" spans="1:8">
      <c r="A1660" s="3">
        <v>35836</v>
      </c>
      <c r="B1660" t="s">
        <v>8</v>
      </c>
      <c r="C1660" t="s">
        <v>71</v>
      </c>
      <c r="D1660" t="s">
        <v>72</v>
      </c>
      <c r="E1660" t="s">
        <v>12</v>
      </c>
      <c r="F1660">
        <v>9</v>
      </c>
      <c r="G1660">
        <v>30</v>
      </c>
      <c r="H1660" s="4">
        <v>7.1999999731779099</v>
      </c>
    </row>
    <row r="1661" spans="1:8">
      <c r="A1661" s="3">
        <v>35837</v>
      </c>
      <c r="B1661" t="s">
        <v>18</v>
      </c>
      <c r="C1661" t="s">
        <v>71</v>
      </c>
      <c r="D1661" t="s">
        <v>73</v>
      </c>
      <c r="E1661" t="s">
        <v>9</v>
      </c>
      <c r="F1661">
        <v>14</v>
      </c>
      <c r="G1661">
        <v>25</v>
      </c>
      <c r="H1661" s="4">
        <v>14</v>
      </c>
    </row>
    <row r="1662" spans="1:8">
      <c r="A1662" s="3">
        <v>35837</v>
      </c>
      <c r="B1662" t="s">
        <v>15</v>
      </c>
      <c r="C1662" t="s">
        <v>91</v>
      </c>
      <c r="D1662" t="s">
        <v>102</v>
      </c>
      <c r="E1662" t="s">
        <v>9</v>
      </c>
      <c r="F1662">
        <v>15</v>
      </c>
      <c r="G1662">
        <v>10</v>
      </c>
      <c r="H1662" s="4">
        <v>15</v>
      </c>
    </row>
    <row r="1663" spans="1:8">
      <c r="A1663" s="3">
        <v>35837</v>
      </c>
      <c r="B1663" t="s">
        <v>18</v>
      </c>
      <c r="C1663" t="s">
        <v>79</v>
      </c>
      <c r="D1663" t="s">
        <v>83</v>
      </c>
      <c r="E1663" t="s">
        <v>9</v>
      </c>
      <c r="F1663">
        <v>7.45</v>
      </c>
      <c r="G1663">
        <v>32</v>
      </c>
      <c r="H1663" s="4">
        <v>6.3324999555945398</v>
      </c>
    </row>
    <row r="1664" spans="1:8">
      <c r="A1664" s="3">
        <v>35837</v>
      </c>
      <c r="B1664" t="s">
        <v>18</v>
      </c>
      <c r="C1664" t="s">
        <v>46</v>
      </c>
      <c r="D1664" t="s">
        <v>55</v>
      </c>
      <c r="E1664" t="s">
        <v>9</v>
      </c>
      <c r="F1664">
        <v>20</v>
      </c>
      <c r="G1664">
        <v>20</v>
      </c>
      <c r="H1664" s="4">
        <v>16.99999988079071</v>
      </c>
    </row>
    <row r="1665" spans="1:8">
      <c r="A1665" s="3">
        <v>35838</v>
      </c>
      <c r="B1665" t="s">
        <v>19</v>
      </c>
      <c r="C1665" t="s">
        <v>71</v>
      </c>
      <c r="D1665" t="s">
        <v>75</v>
      </c>
      <c r="E1665" t="s">
        <v>9</v>
      </c>
      <c r="F1665">
        <v>38</v>
      </c>
      <c r="G1665">
        <v>21</v>
      </c>
      <c r="H1665" s="4">
        <v>36.099999971687794</v>
      </c>
    </row>
    <row r="1666" spans="1:8">
      <c r="A1666" s="3">
        <v>35838</v>
      </c>
      <c r="B1666" t="s">
        <v>19</v>
      </c>
      <c r="C1666" t="s">
        <v>33</v>
      </c>
      <c r="D1666" t="s">
        <v>42</v>
      </c>
      <c r="E1666" t="s">
        <v>9</v>
      </c>
      <c r="F1666">
        <v>21.05</v>
      </c>
      <c r="G1666">
        <v>12</v>
      </c>
      <c r="H1666" s="4">
        <v>19.99749998431653</v>
      </c>
    </row>
    <row r="1667" spans="1:8">
      <c r="A1667" s="3">
        <v>35838</v>
      </c>
      <c r="B1667" t="s">
        <v>19</v>
      </c>
      <c r="C1667" t="s">
        <v>46</v>
      </c>
      <c r="D1667" t="s">
        <v>49</v>
      </c>
      <c r="E1667" t="s">
        <v>9</v>
      </c>
      <c r="F1667">
        <v>10</v>
      </c>
      <c r="G1667">
        <v>40</v>
      </c>
      <c r="H1667" s="4">
        <v>9.4999999925494194</v>
      </c>
    </row>
    <row r="1668" spans="1:8">
      <c r="A1668" s="3">
        <v>35838</v>
      </c>
      <c r="B1668" t="s">
        <v>4</v>
      </c>
      <c r="C1668" t="s">
        <v>33</v>
      </c>
      <c r="D1668" t="s">
        <v>44</v>
      </c>
      <c r="E1668" t="s">
        <v>10</v>
      </c>
      <c r="F1668">
        <v>13</v>
      </c>
      <c r="G1668">
        <v>25</v>
      </c>
      <c r="H1668" s="4">
        <v>13</v>
      </c>
    </row>
    <row r="1669" spans="1:8">
      <c r="A1669" s="3">
        <v>35838</v>
      </c>
      <c r="B1669" t="s">
        <v>4</v>
      </c>
      <c r="C1669" t="s">
        <v>7</v>
      </c>
      <c r="D1669" t="s">
        <v>20</v>
      </c>
      <c r="E1669" t="s">
        <v>10</v>
      </c>
      <c r="F1669">
        <v>19</v>
      </c>
      <c r="G1669">
        <v>20</v>
      </c>
      <c r="H1669" s="4">
        <v>19</v>
      </c>
    </row>
    <row r="1670" spans="1:8">
      <c r="A1670" s="3">
        <v>35838</v>
      </c>
      <c r="B1670" t="s">
        <v>4</v>
      </c>
      <c r="C1670" t="s">
        <v>7</v>
      </c>
      <c r="D1670" t="s">
        <v>22</v>
      </c>
      <c r="E1670" t="s">
        <v>11</v>
      </c>
      <c r="F1670">
        <v>4.5</v>
      </c>
      <c r="G1670">
        <v>8</v>
      </c>
      <c r="H1670" s="4">
        <v>4.5</v>
      </c>
    </row>
    <row r="1671" spans="1:8">
      <c r="A1671" s="3">
        <v>35838</v>
      </c>
      <c r="B1671" t="s">
        <v>4</v>
      </c>
      <c r="C1671" t="s">
        <v>7</v>
      </c>
      <c r="D1671" t="s">
        <v>22</v>
      </c>
      <c r="E1671" t="s">
        <v>10</v>
      </c>
      <c r="F1671">
        <v>4.5</v>
      </c>
      <c r="G1671">
        <v>12</v>
      </c>
      <c r="H1671" s="4">
        <v>4.5</v>
      </c>
    </row>
    <row r="1672" spans="1:8">
      <c r="A1672" s="3">
        <v>35838</v>
      </c>
      <c r="B1672" t="s">
        <v>4</v>
      </c>
      <c r="C1672" t="s">
        <v>7</v>
      </c>
      <c r="D1672" t="s">
        <v>29</v>
      </c>
      <c r="E1672" t="s">
        <v>10</v>
      </c>
      <c r="F1672">
        <v>15</v>
      </c>
      <c r="G1672">
        <v>30</v>
      </c>
      <c r="H1672" s="4">
        <v>15</v>
      </c>
    </row>
    <row r="1673" spans="1:8">
      <c r="A1673" s="3">
        <v>35839</v>
      </c>
      <c r="B1673" t="s">
        <v>8</v>
      </c>
      <c r="C1673" t="s">
        <v>33</v>
      </c>
      <c r="D1673" t="s">
        <v>44</v>
      </c>
      <c r="E1673" t="s">
        <v>5</v>
      </c>
      <c r="F1673">
        <v>13</v>
      </c>
      <c r="G1673">
        <v>40</v>
      </c>
      <c r="H1673" s="4">
        <v>13</v>
      </c>
    </row>
    <row r="1674" spans="1:8">
      <c r="A1674" s="3">
        <v>35839</v>
      </c>
      <c r="B1674" t="s">
        <v>19</v>
      </c>
      <c r="C1674" t="s">
        <v>46</v>
      </c>
      <c r="D1674" t="s">
        <v>50</v>
      </c>
      <c r="E1674" t="s">
        <v>11</v>
      </c>
      <c r="F1674">
        <v>14</v>
      </c>
      <c r="G1674">
        <v>5</v>
      </c>
      <c r="H1674" s="4">
        <v>14</v>
      </c>
    </row>
    <row r="1675" spans="1:8">
      <c r="A1675" s="3">
        <v>35839</v>
      </c>
      <c r="B1675" t="s">
        <v>8</v>
      </c>
      <c r="C1675" t="s">
        <v>60</v>
      </c>
      <c r="D1675" t="s">
        <v>62</v>
      </c>
      <c r="E1675" t="s">
        <v>5</v>
      </c>
      <c r="F1675">
        <v>12.5</v>
      </c>
      <c r="G1675">
        <v>35</v>
      </c>
      <c r="H1675" s="4">
        <v>12.5</v>
      </c>
    </row>
    <row r="1676" spans="1:8">
      <c r="A1676" s="3">
        <v>35839</v>
      </c>
      <c r="B1676" t="s">
        <v>8</v>
      </c>
      <c r="C1676" t="s">
        <v>91</v>
      </c>
      <c r="D1676" t="s">
        <v>90</v>
      </c>
      <c r="E1676" t="s">
        <v>5</v>
      </c>
      <c r="F1676">
        <v>31</v>
      </c>
      <c r="G1676">
        <v>70</v>
      </c>
      <c r="H1676" s="4">
        <v>31</v>
      </c>
    </row>
    <row r="1677" spans="1:8">
      <c r="A1677" s="3">
        <v>35842</v>
      </c>
      <c r="B1677" t="s">
        <v>8</v>
      </c>
      <c r="C1677" t="s">
        <v>60</v>
      </c>
      <c r="D1677" t="s">
        <v>59</v>
      </c>
      <c r="E1677" t="s">
        <v>16</v>
      </c>
      <c r="F1677">
        <v>21</v>
      </c>
      <c r="G1677">
        <v>40</v>
      </c>
      <c r="H1677" s="4">
        <v>21</v>
      </c>
    </row>
    <row r="1678" spans="1:8">
      <c r="A1678" s="3">
        <v>35842</v>
      </c>
      <c r="B1678" t="s">
        <v>8</v>
      </c>
      <c r="C1678" t="s">
        <v>7</v>
      </c>
      <c r="D1678" t="s">
        <v>25</v>
      </c>
      <c r="E1678" t="s">
        <v>16</v>
      </c>
      <c r="F1678">
        <v>263.5</v>
      </c>
      <c r="G1678">
        <v>40</v>
      </c>
      <c r="H1678" s="4">
        <v>263.5</v>
      </c>
    </row>
    <row r="1679" spans="1:8">
      <c r="A1679" s="3">
        <v>35842</v>
      </c>
      <c r="B1679" t="s">
        <v>4</v>
      </c>
      <c r="C1679" t="s">
        <v>46</v>
      </c>
      <c r="D1679" t="s">
        <v>58</v>
      </c>
      <c r="E1679" t="s">
        <v>5</v>
      </c>
      <c r="F1679">
        <v>12.5</v>
      </c>
      <c r="G1679">
        <v>18</v>
      </c>
      <c r="H1679" s="4">
        <v>12.5</v>
      </c>
    </row>
    <row r="1680" spans="1:8">
      <c r="A1680" s="3">
        <v>35842</v>
      </c>
      <c r="B1680" t="s">
        <v>4</v>
      </c>
      <c r="C1680" t="s">
        <v>7</v>
      </c>
      <c r="D1680" t="s">
        <v>20</v>
      </c>
      <c r="E1680" t="s">
        <v>5</v>
      </c>
      <c r="F1680">
        <v>19</v>
      </c>
      <c r="G1680">
        <v>20</v>
      </c>
      <c r="H1680" s="4">
        <v>19</v>
      </c>
    </row>
    <row r="1681" spans="1:8">
      <c r="A1681" s="3">
        <v>35842</v>
      </c>
      <c r="B1681" t="s">
        <v>8</v>
      </c>
      <c r="C1681" t="s">
        <v>7</v>
      </c>
      <c r="D1681" t="s">
        <v>23</v>
      </c>
      <c r="E1681" t="s">
        <v>12</v>
      </c>
      <c r="F1681">
        <v>14</v>
      </c>
      <c r="G1681">
        <v>10</v>
      </c>
      <c r="H1681" s="4">
        <v>14</v>
      </c>
    </row>
    <row r="1682" spans="1:8">
      <c r="A1682" s="3">
        <v>35842</v>
      </c>
      <c r="B1682" t="s">
        <v>8</v>
      </c>
      <c r="C1682" t="s">
        <v>91</v>
      </c>
      <c r="D1682" t="s">
        <v>98</v>
      </c>
      <c r="E1682" t="s">
        <v>12</v>
      </c>
      <c r="F1682">
        <v>9.65</v>
      </c>
      <c r="G1682">
        <v>14</v>
      </c>
      <c r="H1682" s="4">
        <v>9.65</v>
      </c>
    </row>
    <row r="1683" spans="1:8">
      <c r="A1683" s="3">
        <v>35842</v>
      </c>
      <c r="B1683" t="s">
        <v>8</v>
      </c>
      <c r="C1683" t="s">
        <v>79</v>
      </c>
      <c r="D1683" t="s">
        <v>80</v>
      </c>
      <c r="E1683" t="s">
        <v>12</v>
      </c>
      <c r="F1683">
        <v>39</v>
      </c>
      <c r="G1683">
        <v>15</v>
      </c>
      <c r="H1683" s="4">
        <v>39</v>
      </c>
    </row>
    <row r="1684" spans="1:8">
      <c r="A1684" s="3">
        <v>35843</v>
      </c>
      <c r="B1684" t="s">
        <v>8</v>
      </c>
      <c r="C1684" t="s">
        <v>60</v>
      </c>
      <c r="D1684" t="s">
        <v>65</v>
      </c>
      <c r="E1684" t="s">
        <v>9</v>
      </c>
      <c r="F1684">
        <v>55</v>
      </c>
      <c r="G1684">
        <v>40</v>
      </c>
      <c r="H1684" s="4">
        <v>52.249999959021807</v>
      </c>
    </row>
    <row r="1685" spans="1:8">
      <c r="A1685" s="3">
        <v>35843</v>
      </c>
      <c r="B1685" t="s">
        <v>8</v>
      </c>
      <c r="C1685" t="s">
        <v>91</v>
      </c>
      <c r="D1685" t="s">
        <v>94</v>
      </c>
      <c r="E1685" t="s">
        <v>12</v>
      </c>
      <c r="F1685">
        <v>25.89</v>
      </c>
      <c r="G1685">
        <v>15</v>
      </c>
      <c r="H1685" s="4">
        <v>24.595499980710446</v>
      </c>
    </row>
    <row r="1686" spans="1:8">
      <c r="A1686" s="3">
        <v>35844</v>
      </c>
      <c r="B1686" t="s">
        <v>18</v>
      </c>
      <c r="C1686" t="s">
        <v>60</v>
      </c>
      <c r="D1686" t="s">
        <v>67</v>
      </c>
      <c r="E1686" t="s">
        <v>5</v>
      </c>
      <c r="F1686">
        <v>36</v>
      </c>
      <c r="G1686">
        <v>50</v>
      </c>
      <c r="H1686" s="4">
        <v>34.19999997317791</v>
      </c>
    </row>
    <row r="1687" spans="1:8">
      <c r="A1687" s="3">
        <v>35844</v>
      </c>
      <c r="B1687" t="s">
        <v>18</v>
      </c>
      <c r="C1687" t="s">
        <v>33</v>
      </c>
      <c r="D1687" t="s">
        <v>37</v>
      </c>
      <c r="E1687" t="s">
        <v>16</v>
      </c>
      <c r="F1687">
        <v>40</v>
      </c>
      <c r="G1687">
        <v>30</v>
      </c>
      <c r="H1687" s="4">
        <v>40</v>
      </c>
    </row>
    <row r="1688" spans="1:8">
      <c r="A1688" s="3">
        <v>35844</v>
      </c>
      <c r="B1688" t="s">
        <v>19</v>
      </c>
      <c r="C1688" t="s">
        <v>60</v>
      </c>
      <c r="D1688" t="s">
        <v>66</v>
      </c>
      <c r="E1688" t="s">
        <v>13</v>
      </c>
      <c r="F1688">
        <v>34</v>
      </c>
      <c r="G1688">
        <v>100</v>
      </c>
      <c r="H1688" s="4">
        <v>34</v>
      </c>
    </row>
    <row r="1689" spans="1:8">
      <c r="A1689" s="3">
        <v>35844</v>
      </c>
      <c r="B1689" t="s">
        <v>18</v>
      </c>
      <c r="C1689" t="s">
        <v>91</v>
      </c>
      <c r="D1689" t="s">
        <v>94</v>
      </c>
      <c r="E1689" t="s">
        <v>16</v>
      </c>
      <c r="F1689">
        <v>25.89</v>
      </c>
      <c r="G1689">
        <v>35</v>
      </c>
      <c r="H1689" s="4">
        <v>25.89</v>
      </c>
    </row>
    <row r="1690" spans="1:8">
      <c r="A1690" s="3">
        <v>35844</v>
      </c>
      <c r="B1690" t="s">
        <v>18</v>
      </c>
      <c r="C1690" t="s">
        <v>91</v>
      </c>
      <c r="D1690" t="s">
        <v>92</v>
      </c>
      <c r="E1690" t="s">
        <v>5</v>
      </c>
      <c r="F1690">
        <v>6</v>
      </c>
      <c r="G1690">
        <v>28</v>
      </c>
      <c r="H1690" s="4">
        <v>5.6999999955296516</v>
      </c>
    </row>
    <row r="1691" spans="1:8">
      <c r="A1691" s="3">
        <v>35844</v>
      </c>
      <c r="B1691" t="s">
        <v>18</v>
      </c>
      <c r="C1691" t="s">
        <v>7</v>
      </c>
      <c r="D1691" t="s">
        <v>30</v>
      </c>
      <c r="E1691" t="s">
        <v>5</v>
      </c>
      <c r="F1691">
        <v>7.75</v>
      </c>
      <c r="G1691">
        <v>120</v>
      </c>
      <c r="H1691" s="4">
        <v>7.3624999942258</v>
      </c>
    </row>
    <row r="1692" spans="1:8">
      <c r="A1692" s="3">
        <v>35844</v>
      </c>
      <c r="B1692" t="s">
        <v>18</v>
      </c>
      <c r="C1692" t="s">
        <v>7</v>
      </c>
      <c r="D1692" t="s">
        <v>22</v>
      </c>
      <c r="E1692" t="s">
        <v>16</v>
      </c>
      <c r="F1692">
        <v>4.5</v>
      </c>
      <c r="G1692">
        <v>10</v>
      </c>
      <c r="H1692" s="4">
        <v>4.5</v>
      </c>
    </row>
    <row r="1693" spans="1:8">
      <c r="A1693" s="3">
        <v>35844</v>
      </c>
      <c r="B1693" t="s">
        <v>19</v>
      </c>
      <c r="C1693" t="s">
        <v>7</v>
      </c>
      <c r="D1693" t="s">
        <v>22</v>
      </c>
      <c r="E1693" t="s">
        <v>13</v>
      </c>
      <c r="F1693">
        <v>4.5</v>
      </c>
      <c r="G1693">
        <v>110</v>
      </c>
      <c r="H1693" s="4">
        <v>4.5</v>
      </c>
    </row>
    <row r="1694" spans="1:8">
      <c r="A1694" s="3">
        <v>35844</v>
      </c>
      <c r="B1694" t="s">
        <v>19</v>
      </c>
      <c r="C1694" t="s">
        <v>91</v>
      </c>
      <c r="D1694" t="s">
        <v>97</v>
      </c>
      <c r="E1694" t="s">
        <v>13</v>
      </c>
      <c r="F1694">
        <v>18.399999999999999</v>
      </c>
      <c r="G1694">
        <v>91</v>
      </c>
      <c r="H1694" s="4">
        <v>18.399999999999999</v>
      </c>
    </row>
    <row r="1695" spans="1:8">
      <c r="A1695" s="3">
        <v>35844</v>
      </c>
      <c r="B1695" t="s">
        <v>18</v>
      </c>
      <c r="C1695" t="s">
        <v>79</v>
      </c>
      <c r="D1695" t="s">
        <v>81</v>
      </c>
      <c r="E1695" t="s">
        <v>16</v>
      </c>
      <c r="F1695">
        <v>123.79</v>
      </c>
      <c r="G1695">
        <v>24</v>
      </c>
      <c r="H1695" s="4">
        <v>123.79</v>
      </c>
    </row>
    <row r="1696" spans="1:8">
      <c r="A1696" s="3">
        <v>35844</v>
      </c>
      <c r="B1696" t="s">
        <v>18</v>
      </c>
      <c r="C1696" t="s">
        <v>91</v>
      </c>
      <c r="D1696" t="s">
        <v>95</v>
      </c>
      <c r="E1696" t="s">
        <v>16</v>
      </c>
      <c r="F1696">
        <v>19</v>
      </c>
      <c r="G1696">
        <v>20</v>
      </c>
      <c r="H1696" s="4">
        <v>19</v>
      </c>
    </row>
    <row r="1697" spans="1:8">
      <c r="A1697" s="3">
        <v>35844</v>
      </c>
      <c r="B1697" t="s">
        <v>19</v>
      </c>
      <c r="C1697" t="s">
        <v>7</v>
      </c>
      <c r="D1697" t="s">
        <v>26</v>
      </c>
      <c r="E1697" t="s">
        <v>13</v>
      </c>
      <c r="F1697">
        <v>18</v>
      </c>
      <c r="G1697">
        <v>45</v>
      </c>
      <c r="H1697" s="4">
        <v>18</v>
      </c>
    </row>
    <row r="1698" spans="1:8">
      <c r="A1698" s="3">
        <v>35845</v>
      </c>
      <c r="B1698" t="s">
        <v>8</v>
      </c>
      <c r="C1698" t="s">
        <v>71</v>
      </c>
      <c r="D1698" t="s">
        <v>75</v>
      </c>
      <c r="E1698" t="s">
        <v>12</v>
      </c>
      <c r="F1698">
        <v>38</v>
      </c>
      <c r="G1698">
        <v>16</v>
      </c>
      <c r="H1698" s="4">
        <v>38</v>
      </c>
    </row>
    <row r="1699" spans="1:8">
      <c r="A1699" s="3">
        <v>35845</v>
      </c>
      <c r="B1699" t="s">
        <v>4</v>
      </c>
      <c r="C1699" t="s">
        <v>91</v>
      </c>
      <c r="D1699" t="s">
        <v>94</v>
      </c>
      <c r="E1699" t="s">
        <v>13</v>
      </c>
      <c r="F1699">
        <v>25.89</v>
      </c>
      <c r="G1699">
        <v>36</v>
      </c>
      <c r="H1699" s="4">
        <v>25.89</v>
      </c>
    </row>
    <row r="1700" spans="1:8">
      <c r="A1700" s="3">
        <v>35845</v>
      </c>
      <c r="B1700" t="s">
        <v>8</v>
      </c>
      <c r="C1700" t="s">
        <v>91</v>
      </c>
      <c r="D1700" t="s">
        <v>99</v>
      </c>
      <c r="E1700" t="s">
        <v>12</v>
      </c>
      <c r="F1700">
        <v>9.5</v>
      </c>
      <c r="G1700">
        <v>15</v>
      </c>
      <c r="H1700" s="4">
        <v>9.5</v>
      </c>
    </row>
    <row r="1701" spans="1:8">
      <c r="A1701" s="3">
        <v>35845</v>
      </c>
      <c r="B1701" t="s">
        <v>4</v>
      </c>
      <c r="C1701" t="s">
        <v>79</v>
      </c>
      <c r="D1701" t="s">
        <v>81</v>
      </c>
      <c r="E1701" t="s">
        <v>13</v>
      </c>
      <c r="F1701">
        <v>123.79</v>
      </c>
      <c r="G1701">
        <v>80</v>
      </c>
      <c r="H1701" s="4">
        <v>123.79</v>
      </c>
    </row>
    <row r="1702" spans="1:8">
      <c r="A1702" s="3">
        <v>35846</v>
      </c>
      <c r="B1702" t="s">
        <v>4</v>
      </c>
      <c r="C1702" t="s">
        <v>91</v>
      </c>
      <c r="D1702" t="s">
        <v>92</v>
      </c>
      <c r="E1702" t="s">
        <v>9</v>
      </c>
      <c r="F1702">
        <v>6</v>
      </c>
      <c r="G1702">
        <v>5</v>
      </c>
      <c r="H1702" s="4">
        <v>6</v>
      </c>
    </row>
    <row r="1703" spans="1:8">
      <c r="A1703" s="3">
        <v>35846</v>
      </c>
      <c r="B1703" t="s">
        <v>19</v>
      </c>
      <c r="C1703" t="s">
        <v>7</v>
      </c>
      <c r="D1703" t="s">
        <v>29</v>
      </c>
      <c r="E1703" t="s">
        <v>5</v>
      </c>
      <c r="F1703">
        <v>15</v>
      </c>
      <c r="G1703">
        <v>3</v>
      </c>
      <c r="H1703" s="4">
        <v>11.25</v>
      </c>
    </row>
    <row r="1704" spans="1:8">
      <c r="A1704" s="3">
        <v>35846</v>
      </c>
      <c r="B1704" t="s">
        <v>4</v>
      </c>
      <c r="C1704" t="s">
        <v>7</v>
      </c>
      <c r="D1704" t="s">
        <v>26</v>
      </c>
      <c r="E1704" t="s">
        <v>14</v>
      </c>
      <c r="F1704">
        <v>18</v>
      </c>
      <c r="G1704">
        <v>8</v>
      </c>
      <c r="H1704" s="4">
        <v>15.299999892711639</v>
      </c>
    </row>
    <row r="1705" spans="1:8">
      <c r="A1705" s="3">
        <v>35849</v>
      </c>
      <c r="B1705" t="s">
        <v>8</v>
      </c>
      <c r="C1705" t="s">
        <v>46</v>
      </c>
      <c r="D1705" t="s">
        <v>57</v>
      </c>
      <c r="E1705" t="s">
        <v>5</v>
      </c>
      <c r="F1705">
        <v>49.3</v>
      </c>
      <c r="G1705">
        <v>6</v>
      </c>
      <c r="H1705" s="4">
        <v>41.904999706149098</v>
      </c>
    </row>
    <row r="1706" spans="1:8">
      <c r="A1706" s="3">
        <v>35849</v>
      </c>
      <c r="B1706" t="s">
        <v>19</v>
      </c>
      <c r="C1706" t="s">
        <v>91</v>
      </c>
      <c r="D1706" t="s">
        <v>98</v>
      </c>
      <c r="E1706" t="s">
        <v>9</v>
      </c>
      <c r="F1706">
        <v>9.65</v>
      </c>
      <c r="G1706">
        <v>30</v>
      </c>
      <c r="H1706" s="4">
        <v>9.65</v>
      </c>
    </row>
    <row r="1707" spans="1:8">
      <c r="A1707" s="3">
        <v>35849</v>
      </c>
      <c r="B1707" t="s">
        <v>8</v>
      </c>
      <c r="C1707" t="s">
        <v>79</v>
      </c>
      <c r="D1707" t="s">
        <v>81</v>
      </c>
      <c r="E1707" t="s">
        <v>5</v>
      </c>
      <c r="F1707">
        <v>24</v>
      </c>
      <c r="G1707">
        <v>30</v>
      </c>
      <c r="H1707" s="4">
        <v>20.399999856948853</v>
      </c>
    </row>
    <row r="1708" spans="1:8">
      <c r="A1708" s="3">
        <v>35849</v>
      </c>
      <c r="B1708" t="s">
        <v>19</v>
      </c>
      <c r="C1708" t="s">
        <v>60</v>
      </c>
      <c r="D1708" t="s">
        <v>68</v>
      </c>
      <c r="E1708" t="s">
        <v>9</v>
      </c>
      <c r="F1708">
        <v>21.5</v>
      </c>
      <c r="G1708">
        <v>30</v>
      </c>
      <c r="H1708" s="4">
        <v>21.5</v>
      </c>
    </row>
    <row r="1709" spans="1:8">
      <c r="A1709" s="3">
        <v>35850</v>
      </c>
      <c r="B1709" t="s">
        <v>8</v>
      </c>
      <c r="C1709" t="s">
        <v>91</v>
      </c>
      <c r="D1709" t="s">
        <v>101</v>
      </c>
      <c r="E1709" t="s">
        <v>13</v>
      </c>
      <c r="F1709">
        <v>13.25</v>
      </c>
      <c r="G1709">
        <v>15</v>
      </c>
      <c r="H1709" s="4">
        <v>13.25</v>
      </c>
    </row>
    <row r="1710" spans="1:8">
      <c r="A1710" s="3">
        <v>35850</v>
      </c>
      <c r="B1710" t="s">
        <v>8</v>
      </c>
      <c r="C1710" t="s">
        <v>33</v>
      </c>
      <c r="D1710" t="s">
        <v>42</v>
      </c>
      <c r="E1710" t="s">
        <v>13</v>
      </c>
      <c r="F1710">
        <v>21.05</v>
      </c>
      <c r="G1710">
        <v>21</v>
      </c>
      <c r="H1710" s="4">
        <v>21.05</v>
      </c>
    </row>
    <row r="1711" spans="1:8">
      <c r="A1711" s="3">
        <v>35850</v>
      </c>
      <c r="B1711" t="s">
        <v>8</v>
      </c>
      <c r="C1711" t="s">
        <v>91</v>
      </c>
      <c r="D1711" t="s">
        <v>92</v>
      </c>
      <c r="E1711" t="s">
        <v>13</v>
      </c>
      <c r="F1711">
        <v>6</v>
      </c>
      <c r="G1711">
        <v>40</v>
      </c>
      <c r="H1711" s="4">
        <v>6</v>
      </c>
    </row>
    <row r="1712" spans="1:8">
      <c r="A1712" s="3">
        <v>35850</v>
      </c>
      <c r="B1712" t="s">
        <v>8</v>
      </c>
      <c r="C1712" t="s">
        <v>46</v>
      </c>
      <c r="D1712" t="s">
        <v>58</v>
      </c>
      <c r="E1712" t="s">
        <v>13</v>
      </c>
      <c r="F1712">
        <v>12.5</v>
      </c>
      <c r="G1712">
        <v>20</v>
      </c>
      <c r="H1712" s="4">
        <v>12.5</v>
      </c>
    </row>
    <row r="1713" spans="1:8">
      <c r="A1713" s="3">
        <v>35850</v>
      </c>
      <c r="B1713" t="s">
        <v>19</v>
      </c>
      <c r="C1713" t="s">
        <v>7</v>
      </c>
      <c r="D1713" t="s">
        <v>6</v>
      </c>
      <c r="E1713" t="s">
        <v>16</v>
      </c>
      <c r="F1713">
        <v>18</v>
      </c>
      <c r="G1713">
        <v>20</v>
      </c>
      <c r="H1713" s="4">
        <v>17.099999986588955</v>
      </c>
    </row>
    <row r="1714" spans="1:8">
      <c r="A1714" s="3">
        <v>35850</v>
      </c>
      <c r="B1714" t="s">
        <v>8</v>
      </c>
      <c r="C1714" t="s">
        <v>46</v>
      </c>
      <c r="D1714" t="s">
        <v>57</v>
      </c>
      <c r="E1714" t="s">
        <v>13</v>
      </c>
      <c r="F1714">
        <v>49.3</v>
      </c>
      <c r="G1714">
        <v>35</v>
      </c>
      <c r="H1714" s="4">
        <v>49.3</v>
      </c>
    </row>
    <row r="1715" spans="1:8">
      <c r="A1715" s="3">
        <v>35851</v>
      </c>
      <c r="B1715" t="s">
        <v>4</v>
      </c>
      <c r="C1715" t="s">
        <v>33</v>
      </c>
      <c r="D1715" t="s">
        <v>40</v>
      </c>
      <c r="E1715" t="s">
        <v>9</v>
      </c>
      <c r="F1715">
        <v>28.5</v>
      </c>
      <c r="G1715">
        <v>15</v>
      </c>
      <c r="H1715" s="4">
        <v>28.5</v>
      </c>
    </row>
    <row r="1716" spans="1:8">
      <c r="A1716" s="3">
        <v>35851</v>
      </c>
      <c r="B1716" t="s">
        <v>19</v>
      </c>
      <c r="C1716" t="s">
        <v>7</v>
      </c>
      <c r="D1716" t="s">
        <v>30</v>
      </c>
      <c r="E1716" t="s">
        <v>10</v>
      </c>
      <c r="F1716">
        <v>7.75</v>
      </c>
      <c r="G1716">
        <v>14</v>
      </c>
      <c r="H1716" s="4">
        <v>7.75</v>
      </c>
    </row>
    <row r="1717" spans="1:8">
      <c r="A1717" s="3">
        <v>35852</v>
      </c>
      <c r="B1717" t="s">
        <v>18</v>
      </c>
      <c r="C1717" t="s">
        <v>46</v>
      </c>
      <c r="D1717" t="s">
        <v>45</v>
      </c>
      <c r="E1717" t="s">
        <v>5</v>
      </c>
      <c r="F1717">
        <v>17.45</v>
      </c>
      <c r="G1717">
        <v>15</v>
      </c>
      <c r="H1717" s="4">
        <v>17.45</v>
      </c>
    </row>
    <row r="1718" spans="1:8">
      <c r="A1718" s="3">
        <v>35852</v>
      </c>
      <c r="B1718" t="s">
        <v>4</v>
      </c>
      <c r="C1718" t="s">
        <v>60</v>
      </c>
      <c r="D1718" t="s">
        <v>59</v>
      </c>
      <c r="E1718" t="s">
        <v>17</v>
      </c>
      <c r="F1718">
        <v>21</v>
      </c>
      <c r="G1718">
        <v>40</v>
      </c>
      <c r="H1718" s="4">
        <v>15.75</v>
      </c>
    </row>
    <row r="1719" spans="1:8">
      <c r="A1719" s="3">
        <v>35852</v>
      </c>
      <c r="B1719" t="s">
        <v>4</v>
      </c>
      <c r="C1719" t="s">
        <v>91</v>
      </c>
      <c r="D1719" t="s">
        <v>101</v>
      </c>
      <c r="E1719" t="s">
        <v>9</v>
      </c>
      <c r="F1719">
        <v>13.25</v>
      </c>
      <c r="G1719">
        <v>15</v>
      </c>
      <c r="H1719" s="4">
        <v>13.25</v>
      </c>
    </row>
    <row r="1720" spans="1:8">
      <c r="A1720" s="3">
        <v>35852</v>
      </c>
      <c r="B1720" t="s">
        <v>4</v>
      </c>
      <c r="C1720" t="s">
        <v>85</v>
      </c>
      <c r="D1720" t="s">
        <v>84</v>
      </c>
      <c r="E1720" t="s">
        <v>9</v>
      </c>
      <c r="F1720">
        <v>30</v>
      </c>
      <c r="G1720">
        <v>20</v>
      </c>
      <c r="H1720" s="4">
        <v>28.499999977648258</v>
      </c>
    </row>
    <row r="1721" spans="1:8">
      <c r="A1721" s="3">
        <v>35852</v>
      </c>
      <c r="B1721" t="s">
        <v>18</v>
      </c>
      <c r="C1721" t="s">
        <v>85</v>
      </c>
      <c r="D1721" t="s">
        <v>84</v>
      </c>
      <c r="E1721" t="s">
        <v>5</v>
      </c>
      <c r="F1721">
        <v>30</v>
      </c>
      <c r="G1721">
        <v>12</v>
      </c>
      <c r="H1721" s="4">
        <v>30</v>
      </c>
    </row>
    <row r="1722" spans="1:8">
      <c r="A1722" s="3">
        <v>35852</v>
      </c>
      <c r="B1722" t="s">
        <v>4</v>
      </c>
      <c r="C1722" t="s">
        <v>33</v>
      </c>
      <c r="D1722" t="s">
        <v>40</v>
      </c>
      <c r="E1722" t="s">
        <v>5</v>
      </c>
      <c r="F1722">
        <v>28.5</v>
      </c>
      <c r="G1722">
        <v>5</v>
      </c>
      <c r="H1722" s="4">
        <v>28.5</v>
      </c>
    </row>
    <row r="1723" spans="1:8">
      <c r="A1723" s="3">
        <v>35852</v>
      </c>
      <c r="B1723" t="s">
        <v>4</v>
      </c>
      <c r="C1723" t="s">
        <v>7</v>
      </c>
      <c r="D1723" t="s">
        <v>28</v>
      </c>
      <c r="E1723" t="s">
        <v>13</v>
      </c>
      <c r="F1723">
        <v>14</v>
      </c>
      <c r="G1723">
        <v>15</v>
      </c>
      <c r="H1723" s="4">
        <v>14</v>
      </c>
    </row>
    <row r="1724" spans="1:8">
      <c r="A1724" s="3">
        <v>35852</v>
      </c>
      <c r="B1724" t="s">
        <v>4</v>
      </c>
      <c r="C1724" t="s">
        <v>60</v>
      </c>
      <c r="D1724" t="s">
        <v>64</v>
      </c>
      <c r="E1724" t="s">
        <v>9</v>
      </c>
      <c r="F1724">
        <v>2.5</v>
      </c>
      <c r="G1724">
        <v>40</v>
      </c>
      <c r="H1724" s="4">
        <v>1.875</v>
      </c>
    </row>
    <row r="1725" spans="1:8">
      <c r="A1725" s="3">
        <v>35852</v>
      </c>
      <c r="B1725" t="s">
        <v>4</v>
      </c>
      <c r="C1725" t="s">
        <v>7</v>
      </c>
      <c r="D1725" t="s">
        <v>6</v>
      </c>
      <c r="E1725" t="s">
        <v>13</v>
      </c>
      <c r="F1725">
        <v>18</v>
      </c>
      <c r="G1725">
        <v>10</v>
      </c>
      <c r="H1725" s="4">
        <v>18</v>
      </c>
    </row>
    <row r="1726" spans="1:8">
      <c r="A1726" s="3">
        <v>35852</v>
      </c>
      <c r="B1726" t="s">
        <v>4</v>
      </c>
      <c r="C1726" t="s">
        <v>71</v>
      </c>
      <c r="D1726" t="s">
        <v>74</v>
      </c>
      <c r="E1726" t="s">
        <v>9</v>
      </c>
      <c r="F1726">
        <v>7</v>
      </c>
      <c r="G1726">
        <v>14</v>
      </c>
      <c r="H1726" s="4">
        <v>6.6499999947845936</v>
      </c>
    </row>
    <row r="1727" spans="1:8">
      <c r="A1727" s="3">
        <v>35852</v>
      </c>
      <c r="B1727" t="s">
        <v>4</v>
      </c>
      <c r="C1727" t="s">
        <v>46</v>
      </c>
      <c r="D1727" t="s">
        <v>55</v>
      </c>
      <c r="E1727" t="s">
        <v>5</v>
      </c>
      <c r="F1727">
        <v>20</v>
      </c>
      <c r="G1727">
        <v>10</v>
      </c>
      <c r="H1727" s="4">
        <v>20</v>
      </c>
    </row>
    <row r="1728" spans="1:8">
      <c r="A1728" s="3">
        <v>35852</v>
      </c>
      <c r="B1728" t="s">
        <v>4</v>
      </c>
      <c r="C1728" t="s">
        <v>46</v>
      </c>
      <c r="D1728" t="s">
        <v>47</v>
      </c>
      <c r="E1728" t="s">
        <v>5</v>
      </c>
      <c r="F1728">
        <v>9.1999999999999993</v>
      </c>
      <c r="G1728">
        <v>12</v>
      </c>
      <c r="H1728" s="4">
        <v>9.1999999999999993</v>
      </c>
    </row>
    <row r="1729" spans="1:8">
      <c r="A1729" s="3">
        <v>35852</v>
      </c>
      <c r="B1729" t="s">
        <v>18</v>
      </c>
      <c r="C1729" t="s">
        <v>91</v>
      </c>
      <c r="D1729" t="s">
        <v>98</v>
      </c>
      <c r="E1729" t="s">
        <v>5</v>
      </c>
      <c r="F1729">
        <v>9.65</v>
      </c>
      <c r="G1729">
        <v>5</v>
      </c>
      <c r="H1729" s="4">
        <v>9.65</v>
      </c>
    </row>
    <row r="1730" spans="1:8">
      <c r="A1730" s="3">
        <v>35852</v>
      </c>
      <c r="B1730" t="s">
        <v>4</v>
      </c>
      <c r="C1730" t="s">
        <v>79</v>
      </c>
      <c r="D1730" t="s">
        <v>81</v>
      </c>
      <c r="E1730" t="s">
        <v>17</v>
      </c>
      <c r="F1730">
        <v>123.79</v>
      </c>
      <c r="G1730">
        <v>60</v>
      </c>
      <c r="H1730" s="4">
        <v>92.842500000000001</v>
      </c>
    </row>
    <row r="1731" spans="1:8">
      <c r="A1731" s="3">
        <v>35852</v>
      </c>
      <c r="B1731" t="s">
        <v>4</v>
      </c>
      <c r="C1731" t="s">
        <v>33</v>
      </c>
      <c r="D1731" t="s">
        <v>34</v>
      </c>
      <c r="E1731" t="s">
        <v>9</v>
      </c>
      <c r="F1731">
        <v>22</v>
      </c>
      <c r="G1731">
        <v>30</v>
      </c>
      <c r="H1731" s="4">
        <v>16.5</v>
      </c>
    </row>
    <row r="1732" spans="1:8">
      <c r="A1732" s="3">
        <v>35852</v>
      </c>
      <c r="B1732" t="s">
        <v>4</v>
      </c>
      <c r="C1732" t="s">
        <v>79</v>
      </c>
      <c r="D1732" t="s">
        <v>80</v>
      </c>
      <c r="E1732" t="s">
        <v>13</v>
      </c>
      <c r="F1732">
        <v>39</v>
      </c>
      <c r="G1732">
        <v>12</v>
      </c>
      <c r="H1732" s="4">
        <v>39</v>
      </c>
    </row>
    <row r="1733" spans="1:8">
      <c r="A1733" s="3">
        <v>35853</v>
      </c>
      <c r="B1733" t="s">
        <v>19</v>
      </c>
      <c r="C1733" t="s">
        <v>60</v>
      </c>
      <c r="D1733" t="s">
        <v>63</v>
      </c>
      <c r="E1733" t="s">
        <v>5</v>
      </c>
      <c r="F1733">
        <v>32</v>
      </c>
      <c r="G1733">
        <v>6</v>
      </c>
      <c r="H1733" s="4">
        <v>32</v>
      </c>
    </row>
    <row r="1734" spans="1:8">
      <c r="A1734" s="3">
        <v>35853</v>
      </c>
      <c r="B1734" t="s">
        <v>19</v>
      </c>
      <c r="C1734" t="s">
        <v>46</v>
      </c>
      <c r="D1734" t="s">
        <v>45</v>
      </c>
      <c r="E1734" t="s">
        <v>5</v>
      </c>
      <c r="F1734">
        <v>17.45</v>
      </c>
      <c r="G1734">
        <v>6</v>
      </c>
      <c r="H1734" s="4">
        <v>17.45</v>
      </c>
    </row>
    <row r="1735" spans="1:8">
      <c r="A1735" s="3">
        <v>35853</v>
      </c>
      <c r="B1735" t="s">
        <v>4</v>
      </c>
      <c r="C1735" t="s">
        <v>79</v>
      </c>
      <c r="D1735" t="s">
        <v>83</v>
      </c>
      <c r="E1735" t="s">
        <v>17</v>
      </c>
      <c r="F1735">
        <v>7.45</v>
      </c>
      <c r="G1735">
        <v>10</v>
      </c>
      <c r="H1735" s="4">
        <v>7.45</v>
      </c>
    </row>
    <row r="1736" spans="1:8">
      <c r="A1736" s="3">
        <v>35853</v>
      </c>
      <c r="B1736" t="s">
        <v>4</v>
      </c>
      <c r="C1736" t="s">
        <v>60</v>
      </c>
      <c r="D1736" t="s">
        <v>64</v>
      </c>
      <c r="E1736" t="s">
        <v>17</v>
      </c>
      <c r="F1736">
        <v>2.5</v>
      </c>
      <c r="G1736">
        <v>30</v>
      </c>
      <c r="H1736" s="4">
        <v>2.5</v>
      </c>
    </row>
    <row r="1737" spans="1:8">
      <c r="A1737" s="3">
        <v>35853</v>
      </c>
      <c r="B1737" t="s">
        <v>19</v>
      </c>
      <c r="C1737" t="s">
        <v>71</v>
      </c>
      <c r="D1737" t="s">
        <v>76</v>
      </c>
      <c r="E1737" t="s">
        <v>5</v>
      </c>
      <c r="F1737">
        <v>19.5</v>
      </c>
      <c r="G1737">
        <v>20</v>
      </c>
      <c r="H1737" s="4">
        <v>19.5</v>
      </c>
    </row>
    <row r="1738" spans="1:8">
      <c r="A1738" s="3">
        <v>35853</v>
      </c>
      <c r="B1738" t="s">
        <v>4</v>
      </c>
      <c r="C1738" t="s">
        <v>60</v>
      </c>
      <c r="D1738" t="s">
        <v>68</v>
      </c>
      <c r="E1738" t="s">
        <v>10</v>
      </c>
      <c r="F1738">
        <v>21.5</v>
      </c>
      <c r="G1738">
        <v>25</v>
      </c>
      <c r="H1738" s="4">
        <v>21.5</v>
      </c>
    </row>
    <row r="1739" spans="1:8">
      <c r="A1739" s="3">
        <v>35853</v>
      </c>
      <c r="B1739" t="s">
        <v>4</v>
      </c>
      <c r="C1739" t="s">
        <v>79</v>
      </c>
      <c r="D1739" t="s">
        <v>80</v>
      </c>
      <c r="E1739" t="s">
        <v>17</v>
      </c>
      <c r="F1739">
        <v>39</v>
      </c>
      <c r="G1739">
        <v>10</v>
      </c>
      <c r="H1739" s="4">
        <v>39</v>
      </c>
    </row>
    <row r="1740" spans="1:8">
      <c r="A1740" s="3">
        <v>35856</v>
      </c>
      <c r="B1740" t="s">
        <v>19</v>
      </c>
      <c r="C1740" t="s">
        <v>46</v>
      </c>
      <c r="D1740" t="s">
        <v>45</v>
      </c>
      <c r="E1740" t="s">
        <v>17</v>
      </c>
      <c r="F1740">
        <v>17.45</v>
      </c>
      <c r="G1740">
        <v>24</v>
      </c>
      <c r="H1740" s="4">
        <v>17.45</v>
      </c>
    </row>
    <row r="1741" spans="1:8">
      <c r="A1741" s="3">
        <v>35856</v>
      </c>
      <c r="B1741" t="s">
        <v>4</v>
      </c>
      <c r="C1741" t="s">
        <v>60</v>
      </c>
      <c r="D1741" t="s">
        <v>66</v>
      </c>
      <c r="E1741" t="s">
        <v>9</v>
      </c>
      <c r="F1741">
        <v>34</v>
      </c>
      <c r="G1741">
        <v>10</v>
      </c>
      <c r="H1741" s="4">
        <v>34</v>
      </c>
    </row>
    <row r="1742" spans="1:8">
      <c r="A1742" s="3">
        <v>35856</v>
      </c>
      <c r="B1742" t="s">
        <v>18</v>
      </c>
      <c r="C1742" t="s">
        <v>60</v>
      </c>
      <c r="D1742" t="s">
        <v>66</v>
      </c>
      <c r="E1742" t="s">
        <v>13</v>
      </c>
      <c r="F1742">
        <v>34</v>
      </c>
      <c r="G1742">
        <v>25</v>
      </c>
      <c r="H1742" s="4">
        <v>25.5</v>
      </c>
    </row>
    <row r="1743" spans="1:8">
      <c r="A1743" s="3">
        <v>35856</v>
      </c>
      <c r="B1743" t="s">
        <v>4</v>
      </c>
      <c r="C1743" t="s">
        <v>91</v>
      </c>
      <c r="D1743" t="s">
        <v>94</v>
      </c>
      <c r="E1743" t="s">
        <v>9</v>
      </c>
      <c r="F1743">
        <v>25.89</v>
      </c>
      <c r="G1743">
        <v>1</v>
      </c>
      <c r="H1743" s="4">
        <v>25.89</v>
      </c>
    </row>
    <row r="1744" spans="1:8">
      <c r="A1744" s="3">
        <v>35856</v>
      </c>
      <c r="B1744" t="s">
        <v>18</v>
      </c>
      <c r="C1744" t="s">
        <v>7</v>
      </c>
      <c r="D1744" t="s">
        <v>6</v>
      </c>
      <c r="E1744" t="s">
        <v>13</v>
      </c>
      <c r="F1744">
        <v>18</v>
      </c>
      <c r="G1744">
        <v>60</v>
      </c>
      <c r="H1744" s="4">
        <v>13.5</v>
      </c>
    </row>
    <row r="1745" spans="1:8">
      <c r="A1745" s="3">
        <v>35856</v>
      </c>
      <c r="B1745" t="s">
        <v>19</v>
      </c>
      <c r="C1745" t="s">
        <v>46</v>
      </c>
      <c r="D1745" t="s">
        <v>50</v>
      </c>
      <c r="E1745" t="s">
        <v>17</v>
      </c>
      <c r="F1745">
        <v>14</v>
      </c>
      <c r="G1745">
        <v>24</v>
      </c>
      <c r="H1745" s="4">
        <v>14</v>
      </c>
    </row>
    <row r="1746" spans="1:8">
      <c r="A1746" s="3">
        <v>35856</v>
      </c>
      <c r="B1746" t="s">
        <v>19</v>
      </c>
      <c r="C1746" t="s">
        <v>91</v>
      </c>
      <c r="D1746" t="s">
        <v>97</v>
      </c>
      <c r="E1746" t="s">
        <v>17</v>
      </c>
      <c r="F1746">
        <v>18.399999999999999</v>
      </c>
      <c r="G1746">
        <v>20</v>
      </c>
      <c r="H1746" s="4">
        <v>18.399999999999999</v>
      </c>
    </row>
    <row r="1747" spans="1:8">
      <c r="A1747" s="3">
        <v>35857</v>
      </c>
      <c r="B1747" t="s">
        <v>4</v>
      </c>
      <c r="C1747" t="s">
        <v>71</v>
      </c>
      <c r="D1747" t="s">
        <v>73</v>
      </c>
      <c r="E1747" t="s">
        <v>12</v>
      </c>
      <c r="F1747">
        <v>14</v>
      </c>
      <c r="G1747">
        <v>10</v>
      </c>
      <c r="H1747" s="4">
        <v>11.199999958276749</v>
      </c>
    </row>
    <row r="1748" spans="1:8">
      <c r="A1748" s="3">
        <v>35857</v>
      </c>
      <c r="B1748" t="s">
        <v>4</v>
      </c>
      <c r="C1748" t="s">
        <v>7</v>
      </c>
      <c r="D1748" t="s">
        <v>28</v>
      </c>
      <c r="E1748" t="s">
        <v>12</v>
      </c>
      <c r="F1748">
        <v>14</v>
      </c>
      <c r="G1748">
        <v>24</v>
      </c>
      <c r="H1748" s="4">
        <v>11.199999958276749</v>
      </c>
    </row>
    <row r="1749" spans="1:8">
      <c r="A1749" s="3">
        <v>35857</v>
      </c>
      <c r="B1749" t="s">
        <v>4</v>
      </c>
      <c r="C1749" t="s">
        <v>7</v>
      </c>
      <c r="D1749" t="s">
        <v>27</v>
      </c>
      <c r="E1749" t="s">
        <v>12</v>
      </c>
      <c r="F1749">
        <v>46</v>
      </c>
      <c r="G1749">
        <v>10</v>
      </c>
      <c r="H1749" s="4">
        <v>36.799999862909317</v>
      </c>
    </row>
    <row r="1750" spans="1:8">
      <c r="A1750" s="3">
        <v>35857</v>
      </c>
      <c r="B1750" t="s">
        <v>19</v>
      </c>
      <c r="C1750" t="s">
        <v>7</v>
      </c>
      <c r="D1750" t="s">
        <v>24</v>
      </c>
      <c r="E1750" t="s">
        <v>5</v>
      </c>
      <c r="F1750">
        <v>18</v>
      </c>
      <c r="G1750">
        <v>10</v>
      </c>
      <c r="H1750" s="4">
        <v>18</v>
      </c>
    </row>
    <row r="1751" spans="1:8">
      <c r="A1751" s="3">
        <v>35857</v>
      </c>
      <c r="B1751" t="s">
        <v>8</v>
      </c>
      <c r="C1751" t="s">
        <v>7</v>
      </c>
      <c r="D1751" t="s">
        <v>22</v>
      </c>
      <c r="E1751" t="s">
        <v>14</v>
      </c>
      <c r="F1751">
        <v>4.5</v>
      </c>
      <c r="G1751">
        <v>35</v>
      </c>
      <c r="H1751" s="4">
        <v>4.5</v>
      </c>
    </row>
    <row r="1752" spans="1:8">
      <c r="A1752" s="3">
        <v>35857</v>
      </c>
      <c r="B1752" t="s">
        <v>19</v>
      </c>
      <c r="C1752" t="s">
        <v>33</v>
      </c>
      <c r="D1752" t="s">
        <v>41</v>
      </c>
      <c r="E1752" t="s">
        <v>5</v>
      </c>
      <c r="F1752">
        <v>43.9</v>
      </c>
      <c r="G1752">
        <v>40</v>
      </c>
      <c r="H1752" s="4">
        <v>43.9</v>
      </c>
    </row>
    <row r="1753" spans="1:8">
      <c r="A1753" s="3">
        <v>35857</v>
      </c>
      <c r="B1753" t="s">
        <v>19</v>
      </c>
      <c r="C1753" t="s">
        <v>46</v>
      </c>
      <c r="D1753" t="s">
        <v>56</v>
      </c>
      <c r="E1753" t="s">
        <v>9</v>
      </c>
      <c r="F1753">
        <v>16.25</v>
      </c>
      <c r="G1753">
        <v>24</v>
      </c>
      <c r="H1753" s="4">
        <v>16.25</v>
      </c>
    </row>
    <row r="1754" spans="1:8">
      <c r="A1754" s="3">
        <v>35857</v>
      </c>
      <c r="B1754" t="s">
        <v>8</v>
      </c>
      <c r="C1754" t="s">
        <v>79</v>
      </c>
      <c r="D1754" t="s">
        <v>80</v>
      </c>
      <c r="E1754" t="s">
        <v>14</v>
      </c>
      <c r="F1754">
        <v>39</v>
      </c>
      <c r="G1754">
        <v>15</v>
      </c>
      <c r="H1754" s="4">
        <v>39</v>
      </c>
    </row>
    <row r="1755" spans="1:8">
      <c r="A1755" s="3">
        <v>35858</v>
      </c>
      <c r="B1755" t="s">
        <v>4</v>
      </c>
      <c r="C1755" t="s">
        <v>60</v>
      </c>
      <c r="D1755" t="s">
        <v>59</v>
      </c>
      <c r="E1755" t="s">
        <v>9</v>
      </c>
      <c r="F1755">
        <v>21</v>
      </c>
      <c r="G1755">
        <v>2</v>
      </c>
      <c r="H1755" s="4">
        <v>21</v>
      </c>
    </row>
    <row r="1756" spans="1:8">
      <c r="A1756" s="3">
        <v>35858</v>
      </c>
      <c r="B1756" t="s">
        <v>8</v>
      </c>
      <c r="C1756" t="s">
        <v>85</v>
      </c>
      <c r="D1756" t="s">
        <v>87</v>
      </c>
      <c r="E1756" t="s">
        <v>13</v>
      </c>
      <c r="F1756">
        <v>45.6</v>
      </c>
      <c r="G1756">
        <v>30</v>
      </c>
      <c r="H1756" s="4">
        <v>41.039999932050705</v>
      </c>
    </row>
    <row r="1757" spans="1:8">
      <c r="A1757" s="3">
        <v>35858</v>
      </c>
      <c r="B1757" t="s">
        <v>4</v>
      </c>
      <c r="C1757" t="s">
        <v>91</v>
      </c>
      <c r="D1757" t="s">
        <v>92</v>
      </c>
      <c r="E1757" t="s">
        <v>9</v>
      </c>
      <c r="F1757">
        <v>6</v>
      </c>
      <c r="G1757">
        <v>10</v>
      </c>
      <c r="H1757" s="4">
        <v>6</v>
      </c>
    </row>
    <row r="1758" spans="1:8">
      <c r="A1758" s="3">
        <v>35858</v>
      </c>
      <c r="B1758" t="s">
        <v>8</v>
      </c>
      <c r="C1758" t="s">
        <v>7</v>
      </c>
      <c r="D1758" t="s">
        <v>30</v>
      </c>
      <c r="E1758" t="s">
        <v>13</v>
      </c>
      <c r="F1758">
        <v>7.75</v>
      </c>
      <c r="G1758">
        <v>6</v>
      </c>
      <c r="H1758" s="4">
        <v>7.75</v>
      </c>
    </row>
    <row r="1759" spans="1:8">
      <c r="A1759" s="3">
        <v>35858</v>
      </c>
      <c r="B1759" t="s">
        <v>8</v>
      </c>
      <c r="C1759" t="s">
        <v>71</v>
      </c>
      <c r="D1759" t="s">
        <v>74</v>
      </c>
      <c r="E1759" t="s">
        <v>13</v>
      </c>
      <c r="F1759">
        <v>7</v>
      </c>
      <c r="G1759">
        <v>12</v>
      </c>
      <c r="H1759" s="4">
        <v>5.9499999582767487</v>
      </c>
    </row>
    <row r="1760" spans="1:8">
      <c r="A1760" s="3">
        <v>35858</v>
      </c>
      <c r="B1760" t="s">
        <v>4</v>
      </c>
      <c r="C1760" t="s">
        <v>60</v>
      </c>
      <c r="D1760" t="s">
        <v>69</v>
      </c>
      <c r="E1760" t="s">
        <v>9</v>
      </c>
      <c r="F1760">
        <v>34.799999999999997</v>
      </c>
      <c r="G1760">
        <v>10</v>
      </c>
      <c r="H1760" s="4">
        <v>34.799999999999997</v>
      </c>
    </row>
    <row r="1761" spans="1:8">
      <c r="A1761" s="3">
        <v>35858</v>
      </c>
      <c r="B1761" t="s">
        <v>4</v>
      </c>
      <c r="C1761" t="s">
        <v>46</v>
      </c>
      <c r="D1761" t="s">
        <v>47</v>
      </c>
      <c r="E1761" t="s">
        <v>9</v>
      </c>
      <c r="F1761">
        <v>9.1999999999999993</v>
      </c>
      <c r="G1761">
        <v>7</v>
      </c>
      <c r="H1761" s="4">
        <v>9.1999999999999993</v>
      </c>
    </row>
    <row r="1762" spans="1:8">
      <c r="A1762" s="3">
        <v>35858</v>
      </c>
      <c r="B1762" t="s">
        <v>8</v>
      </c>
      <c r="C1762" t="s">
        <v>91</v>
      </c>
      <c r="D1762" t="s">
        <v>90</v>
      </c>
      <c r="E1762" t="s">
        <v>13</v>
      </c>
      <c r="F1762">
        <v>31</v>
      </c>
      <c r="G1762">
        <v>20</v>
      </c>
      <c r="H1762" s="4">
        <v>27.8999999538064</v>
      </c>
    </row>
    <row r="1763" spans="1:8">
      <c r="A1763" s="3">
        <v>35858</v>
      </c>
      <c r="B1763" t="s">
        <v>8</v>
      </c>
      <c r="C1763" t="s">
        <v>91</v>
      </c>
      <c r="D1763" t="s">
        <v>95</v>
      </c>
      <c r="E1763" t="s">
        <v>13</v>
      </c>
      <c r="F1763">
        <v>19</v>
      </c>
      <c r="G1763">
        <v>25</v>
      </c>
      <c r="H1763" s="4">
        <v>16.149999886751175</v>
      </c>
    </row>
    <row r="1764" spans="1:8">
      <c r="A1764" s="3">
        <v>35859</v>
      </c>
      <c r="B1764" t="s">
        <v>19</v>
      </c>
      <c r="C1764" t="s">
        <v>46</v>
      </c>
      <c r="D1764" t="s">
        <v>53</v>
      </c>
      <c r="E1764" t="s">
        <v>5</v>
      </c>
      <c r="F1764">
        <v>9.5</v>
      </c>
      <c r="G1764">
        <v>5</v>
      </c>
      <c r="H1764" s="4">
        <v>9.5</v>
      </c>
    </row>
    <row r="1765" spans="1:8">
      <c r="A1765" s="3">
        <v>35859</v>
      </c>
      <c r="B1765" t="s">
        <v>18</v>
      </c>
      <c r="C1765" t="s">
        <v>46</v>
      </c>
      <c r="D1765" t="s">
        <v>48</v>
      </c>
      <c r="E1765" t="s">
        <v>9</v>
      </c>
      <c r="F1765">
        <v>81</v>
      </c>
      <c r="G1765">
        <v>5</v>
      </c>
      <c r="H1765" s="4">
        <v>81</v>
      </c>
    </row>
    <row r="1766" spans="1:8">
      <c r="A1766" s="3">
        <v>35859</v>
      </c>
      <c r="B1766" t="s">
        <v>4</v>
      </c>
      <c r="C1766" t="s">
        <v>46</v>
      </c>
      <c r="D1766" t="s">
        <v>49</v>
      </c>
      <c r="E1766" t="s">
        <v>10</v>
      </c>
      <c r="F1766">
        <v>10</v>
      </c>
      <c r="G1766">
        <v>60</v>
      </c>
      <c r="H1766" s="4">
        <v>10</v>
      </c>
    </row>
    <row r="1767" spans="1:8">
      <c r="A1767" s="3">
        <v>35859</v>
      </c>
      <c r="B1767" t="s">
        <v>4</v>
      </c>
      <c r="C1767" t="s">
        <v>33</v>
      </c>
      <c r="D1767" t="s">
        <v>44</v>
      </c>
      <c r="E1767" t="s">
        <v>10</v>
      </c>
      <c r="F1767">
        <v>13</v>
      </c>
      <c r="G1767">
        <v>15</v>
      </c>
      <c r="H1767" s="4">
        <v>13</v>
      </c>
    </row>
    <row r="1768" spans="1:8">
      <c r="A1768" s="3">
        <v>35859</v>
      </c>
      <c r="B1768" t="s">
        <v>18</v>
      </c>
      <c r="C1768" t="s">
        <v>7</v>
      </c>
      <c r="D1768" t="s">
        <v>31</v>
      </c>
      <c r="E1768" t="s">
        <v>9</v>
      </c>
      <c r="F1768">
        <v>18</v>
      </c>
      <c r="G1768">
        <v>20</v>
      </c>
      <c r="H1768" s="4">
        <v>18</v>
      </c>
    </row>
    <row r="1769" spans="1:8">
      <c r="A1769" s="3">
        <v>35859</v>
      </c>
      <c r="B1769" t="s">
        <v>19</v>
      </c>
      <c r="C1769" t="s">
        <v>7</v>
      </c>
      <c r="D1769" t="s">
        <v>31</v>
      </c>
      <c r="E1769" t="s">
        <v>5</v>
      </c>
      <c r="F1769">
        <v>18</v>
      </c>
      <c r="G1769">
        <v>5</v>
      </c>
      <c r="H1769" s="4">
        <v>18</v>
      </c>
    </row>
    <row r="1770" spans="1:8">
      <c r="A1770" s="3">
        <v>35859</v>
      </c>
      <c r="B1770" t="s">
        <v>4</v>
      </c>
      <c r="C1770" t="s">
        <v>7</v>
      </c>
      <c r="D1770" t="s">
        <v>30</v>
      </c>
      <c r="E1770" t="s">
        <v>10</v>
      </c>
      <c r="F1770">
        <v>7.75</v>
      </c>
      <c r="G1770">
        <v>49</v>
      </c>
      <c r="H1770" s="4">
        <v>7.75</v>
      </c>
    </row>
    <row r="1771" spans="1:8">
      <c r="A1771" s="3">
        <v>35859</v>
      </c>
      <c r="B1771" t="s">
        <v>18</v>
      </c>
      <c r="C1771" t="s">
        <v>71</v>
      </c>
      <c r="D1771" t="s">
        <v>74</v>
      </c>
      <c r="E1771" t="s">
        <v>9</v>
      </c>
      <c r="F1771">
        <v>7</v>
      </c>
      <c r="G1771">
        <v>5</v>
      </c>
      <c r="H1771" s="4">
        <v>7</v>
      </c>
    </row>
    <row r="1772" spans="1:8">
      <c r="A1772" s="3">
        <v>35860</v>
      </c>
      <c r="B1772" t="s">
        <v>18</v>
      </c>
      <c r="C1772" t="s">
        <v>46</v>
      </c>
      <c r="D1772" t="s">
        <v>45</v>
      </c>
      <c r="E1772" t="s">
        <v>11</v>
      </c>
      <c r="F1772">
        <v>17.45</v>
      </c>
      <c r="G1772">
        <v>30</v>
      </c>
      <c r="H1772" s="4">
        <v>15.704999973997474</v>
      </c>
    </row>
    <row r="1773" spans="1:8">
      <c r="A1773" s="3">
        <v>35860</v>
      </c>
      <c r="B1773" t="s">
        <v>4</v>
      </c>
      <c r="C1773" t="s">
        <v>91</v>
      </c>
      <c r="D1773" t="s">
        <v>101</v>
      </c>
      <c r="E1773" t="s">
        <v>9</v>
      </c>
      <c r="F1773">
        <v>13.25</v>
      </c>
      <c r="G1773">
        <v>30</v>
      </c>
      <c r="H1773" s="4">
        <v>10.599999960511923</v>
      </c>
    </row>
    <row r="1774" spans="1:8">
      <c r="A1774" s="3">
        <v>35860</v>
      </c>
      <c r="B1774" t="s">
        <v>21</v>
      </c>
      <c r="C1774" t="s">
        <v>33</v>
      </c>
      <c r="D1774" t="s">
        <v>40</v>
      </c>
      <c r="E1774" t="s">
        <v>10</v>
      </c>
      <c r="F1774">
        <v>28.5</v>
      </c>
      <c r="G1774">
        <v>30</v>
      </c>
      <c r="H1774" s="4">
        <v>28.5</v>
      </c>
    </row>
    <row r="1775" spans="1:8">
      <c r="A1775" s="3">
        <v>35860</v>
      </c>
      <c r="B1775" t="s">
        <v>4</v>
      </c>
      <c r="C1775" t="s">
        <v>46</v>
      </c>
      <c r="D1775" t="s">
        <v>49</v>
      </c>
      <c r="E1775" t="s">
        <v>9</v>
      </c>
      <c r="F1775">
        <v>10</v>
      </c>
      <c r="G1775">
        <v>36</v>
      </c>
      <c r="H1775" s="4">
        <v>10</v>
      </c>
    </row>
    <row r="1776" spans="1:8">
      <c r="A1776" s="3">
        <v>35860</v>
      </c>
      <c r="B1776" t="s">
        <v>8</v>
      </c>
      <c r="C1776" t="s">
        <v>91</v>
      </c>
      <c r="D1776" t="s">
        <v>92</v>
      </c>
      <c r="E1776" t="s">
        <v>9</v>
      </c>
      <c r="F1776">
        <v>6</v>
      </c>
      <c r="G1776">
        <v>42</v>
      </c>
      <c r="H1776" s="4">
        <v>5.0999999642372131</v>
      </c>
    </row>
    <row r="1777" spans="1:8">
      <c r="A1777" s="3">
        <v>35860</v>
      </c>
      <c r="B1777" t="s">
        <v>4</v>
      </c>
      <c r="C1777" t="s">
        <v>46</v>
      </c>
      <c r="D1777" t="s">
        <v>52</v>
      </c>
      <c r="E1777" t="s">
        <v>9</v>
      </c>
      <c r="F1777">
        <v>43.9</v>
      </c>
      <c r="G1777">
        <v>25</v>
      </c>
      <c r="H1777" s="4">
        <v>43.9</v>
      </c>
    </row>
    <row r="1778" spans="1:8">
      <c r="A1778" s="3">
        <v>35860</v>
      </c>
      <c r="B1778" t="s">
        <v>18</v>
      </c>
      <c r="C1778" t="s">
        <v>7</v>
      </c>
      <c r="D1778" t="s">
        <v>30</v>
      </c>
      <c r="E1778" t="s">
        <v>11</v>
      </c>
      <c r="F1778">
        <v>7.75</v>
      </c>
      <c r="G1778">
        <v>20</v>
      </c>
      <c r="H1778" s="4">
        <v>6.9749999884516001</v>
      </c>
    </row>
    <row r="1779" spans="1:8">
      <c r="A1779" s="3">
        <v>35860</v>
      </c>
      <c r="B1779" t="s">
        <v>18</v>
      </c>
      <c r="C1779" t="s">
        <v>46</v>
      </c>
      <c r="D1779" t="s">
        <v>57</v>
      </c>
      <c r="E1779" t="s">
        <v>11</v>
      </c>
      <c r="F1779">
        <v>49.3</v>
      </c>
      <c r="G1779">
        <v>14</v>
      </c>
      <c r="H1779" s="4">
        <v>44.369999926537275</v>
      </c>
    </row>
    <row r="1780" spans="1:8">
      <c r="A1780" s="3">
        <v>35860</v>
      </c>
      <c r="B1780" t="s">
        <v>18</v>
      </c>
      <c r="C1780" t="s">
        <v>60</v>
      </c>
      <c r="D1780" t="s">
        <v>69</v>
      </c>
      <c r="E1780" t="s">
        <v>11</v>
      </c>
      <c r="F1780">
        <v>34.799999999999997</v>
      </c>
      <c r="G1780">
        <v>16</v>
      </c>
      <c r="H1780" s="4">
        <v>34.799999999999997</v>
      </c>
    </row>
    <row r="1781" spans="1:8">
      <c r="A1781" s="3">
        <v>35860</v>
      </c>
      <c r="B1781" t="s">
        <v>8</v>
      </c>
      <c r="C1781" t="s">
        <v>71</v>
      </c>
      <c r="D1781" t="s">
        <v>76</v>
      </c>
      <c r="E1781" t="s">
        <v>9</v>
      </c>
      <c r="F1781">
        <v>19.5</v>
      </c>
      <c r="G1781">
        <v>30</v>
      </c>
      <c r="H1781" s="4">
        <v>19.5</v>
      </c>
    </row>
    <row r="1782" spans="1:8">
      <c r="A1782" s="3">
        <v>35860</v>
      </c>
      <c r="B1782" t="s">
        <v>4</v>
      </c>
      <c r="C1782" t="s">
        <v>79</v>
      </c>
      <c r="D1782" t="s">
        <v>81</v>
      </c>
      <c r="E1782" t="s">
        <v>9</v>
      </c>
      <c r="F1782">
        <v>24</v>
      </c>
      <c r="G1782">
        <v>25</v>
      </c>
      <c r="H1782" s="4">
        <v>19.199999928474426</v>
      </c>
    </row>
    <row r="1783" spans="1:8">
      <c r="A1783" s="3">
        <v>35860</v>
      </c>
      <c r="B1783" t="s">
        <v>21</v>
      </c>
      <c r="C1783" t="s">
        <v>79</v>
      </c>
      <c r="D1783" t="s">
        <v>82</v>
      </c>
      <c r="E1783" t="s">
        <v>10</v>
      </c>
      <c r="F1783">
        <v>32.799999999999997</v>
      </c>
      <c r="G1783">
        <v>2</v>
      </c>
      <c r="H1783" s="4">
        <v>32.799999999999997</v>
      </c>
    </row>
    <row r="1784" spans="1:8">
      <c r="A1784" s="3">
        <v>35863</v>
      </c>
      <c r="B1784" t="s">
        <v>8</v>
      </c>
      <c r="C1784" t="s">
        <v>33</v>
      </c>
      <c r="D1784" t="s">
        <v>36</v>
      </c>
      <c r="E1784" t="s">
        <v>13</v>
      </c>
      <c r="F1784">
        <v>25</v>
      </c>
      <c r="G1784">
        <v>20</v>
      </c>
      <c r="H1784" s="4">
        <v>25</v>
      </c>
    </row>
    <row r="1785" spans="1:8">
      <c r="A1785" s="3">
        <v>35863</v>
      </c>
      <c r="B1785" t="s">
        <v>19</v>
      </c>
      <c r="C1785" t="s">
        <v>91</v>
      </c>
      <c r="D1785" t="s">
        <v>93</v>
      </c>
      <c r="E1785" t="s">
        <v>9</v>
      </c>
      <c r="F1785">
        <v>62.5</v>
      </c>
      <c r="G1785">
        <v>4</v>
      </c>
      <c r="H1785" s="4">
        <v>46.875</v>
      </c>
    </row>
    <row r="1786" spans="1:8">
      <c r="A1786" s="3">
        <v>35863</v>
      </c>
      <c r="B1786" t="s">
        <v>19</v>
      </c>
      <c r="C1786" t="s">
        <v>7</v>
      </c>
      <c r="D1786" t="s">
        <v>6</v>
      </c>
      <c r="E1786" t="s">
        <v>9</v>
      </c>
      <c r="F1786">
        <v>18</v>
      </c>
      <c r="G1786">
        <v>21</v>
      </c>
      <c r="H1786" s="4">
        <v>18</v>
      </c>
    </row>
    <row r="1787" spans="1:8">
      <c r="A1787" s="3">
        <v>35863</v>
      </c>
      <c r="B1787" t="s">
        <v>19</v>
      </c>
      <c r="C1787" t="s">
        <v>71</v>
      </c>
      <c r="D1787" t="s">
        <v>72</v>
      </c>
      <c r="E1787" t="s">
        <v>9</v>
      </c>
      <c r="F1787">
        <v>9</v>
      </c>
      <c r="G1787">
        <v>8</v>
      </c>
      <c r="H1787" s="4">
        <v>6.75</v>
      </c>
    </row>
    <row r="1788" spans="1:8">
      <c r="A1788" s="3">
        <v>35863</v>
      </c>
      <c r="B1788" t="s">
        <v>4</v>
      </c>
      <c r="C1788" t="s">
        <v>91</v>
      </c>
      <c r="D1788" t="s">
        <v>95</v>
      </c>
      <c r="E1788" t="s">
        <v>13</v>
      </c>
      <c r="F1788">
        <v>19</v>
      </c>
      <c r="G1788">
        <v>30</v>
      </c>
      <c r="H1788" s="4">
        <v>15.199999943375587</v>
      </c>
    </row>
    <row r="1789" spans="1:8">
      <c r="A1789" s="3">
        <v>35864</v>
      </c>
      <c r="B1789" t="s">
        <v>4</v>
      </c>
      <c r="C1789" t="s">
        <v>60</v>
      </c>
      <c r="D1789" t="s">
        <v>66</v>
      </c>
      <c r="E1789" t="s">
        <v>13</v>
      </c>
      <c r="F1789">
        <v>34</v>
      </c>
      <c r="G1789">
        <v>49</v>
      </c>
      <c r="H1789" s="4">
        <v>25.5</v>
      </c>
    </row>
    <row r="1790" spans="1:8">
      <c r="A1790" s="3">
        <v>35864</v>
      </c>
      <c r="B1790" t="s">
        <v>15</v>
      </c>
      <c r="C1790" t="s">
        <v>85</v>
      </c>
      <c r="D1790" t="s">
        <v>87</v>
      </c>
      <c r="E1790" t="s">
        <v>12</v>
      </c>
      <c r="F1790">
        <v>45.6</v>
      </c>
      <c r="G1790">
        <v>8</v>
      </c>
      <c r="H1790" s="4">
        <v>45.6</v>
      </c>
    </row>
    <row r="1791" spans="1:8">
      <c r="A1791" s="3">
        <v>35864</v>
      </c>
      <c r="B1791" t="s">
        <v>19</v>
      </c>
      <c r="C1791" t="s">
        <v>7</v>
      </c>
      <c r="D1791" t="s">
        <v>28</v>
      </c>
      <c r="E1791" t="s">
        <v>17</v>
      </c>
      <c r="F1791">
        <v>14</v>
      </c>
      <c r="G1791">
        <v>40</v>
      </c>
      <c r="H1791" s="4">
        <v>11.899999916553497</v>
      </c>
    </row>
    <row r="1792" spans="1:8">
      <c r="A1792" s="3">
        <v>35864</v>
      </c>
      <c r="B1792" t="s">
        <v>4</v>
      </c>
      <c r="C1792" t="s">
        <v>7</v>
      </c>
      <c r="D1792" t="s">
        <v>27</v>
      </c>
      <c r="E1792" t="s">
        <v>13</v>
      </c>
      <c r="F1792">
        <v>46</v>
      </c>
      <c r="G1792">
        <v>24</v>
      </c>
      <c r="H1792" s="4">
        <v>34.5</v>
      </c>
    </row>
    <row r="1793" spans="1:8">
      <c r="A1793" s="3">
        <v>35864</v>
      </c>
      <c r="B1793" t="s">
        <v>4</v>
      </c>
      <c r="C1793" t="s">
        <v>91</v>
      </c>
      <c r="D1793" t="s">
        <v>92</v>
      </c>
      <c r="E1793" t="s">
        <v>13</v>
      </c>
      <c r="F1793">
        <v>6</v>
      </c>
      <c r="G1793">
        <v>20</v>
      </c>
      <c r="H1793" s="4">
        <v>4.5</v>
      </c>
    </row>
    <row r="1794" spans="1:8">
      <c r="A1794" s="3">
        <v>35864</v>
      </c>
      <c r="B1794" t="s">
        <v>19</v>
      </c>
      <c r="C1794" t="s">
        <v>7</v>
      </c>
      <c r="D1794" t="s">
        <v>20</v>
      </c>
      <c r="E1794" t="s">
        <v>17</v>
      </c>
      <c r="F1794">
        <v>19</v>
      </c>
      <c r="G1794">
        <v>10</v>
      </c>
      <c r="H1794" s="4">
        <v>16.149999886751175</v>
      </c>
    </row>
    <row r="1795" spans="1:8">
      <c r="A1795" s="3">
        <v>35864</v>
      </c>
      <c r="B1795" t="s">
        <v>15</v>
      </c>
      <c r="C1795" t="s">
        <v>7</v>
      </c>
      <c r="D1795" t="s">
        <v>23</v>
      </c>
      <c r="E1795" t="s">
        <v>12</v>
      </c>
      <c r="F1795">
        <v>14</v>
      </c>
      <c r="G1795">
        <v>20</v>
      </c>
      <c r="H1795" s="4">
        <v>14</v>
      </c>
    </row>
    <row r="1796" spans="1:8">
      <c r="A1796" s="3">
        <v>35864</v>
      </c>
      <c r="B1796" t="s">
        <v>4</v>
      </c>
      <c r="C1796" t="s">
        <v>60</v>
      </c>
      <c r="D1796" t="s">
        <v>68</v>
      </c>
      <c r="E1796" t="s">
        <v>13</v>
      </c>
      <c r="F1796">
        <v>21.5</v>
      </c>
      <c r="G1796">
        <v>35</v>
      </c>
      <c r="H1796" s="4">
        <v>16.125</v>
      </c>
    </row>
    <row r="1797" spans="1:8">
      <c r="A1797" s="3">
        <v>35865</v>
      </c>
      <c r="B1797" t="s">
        <v>18</v>
      </c>
      <c r="C1797" t="s">
        <v>85</v>
      </c>
      <c r="D1797" t="s">
        <v>84</v>
      </c>
      <c r="E1797" t="s">
        <v>11</v>
      </c>
      <c r="F1797">
        <v>30</v>
      </c>
      <c r="G1797">
        <v>8</v>
      </c>
      <c r="H1797" s="4">
        <v>30</v>
      </c>
    </row>
    <row r="1798" spans="1:8">
      <c r="A1798" s="3">
        <v>35865</v>
      </c>
      <c r="B1798" t="s">
        <v>19</v>
      </c>
      <c r="C1798" t="s">
        <v>91</v>
      </c>
      <c r="D1798" t="s">
        <v>100</v>
      </c>
      <c r="E1798" t="s">
        <v>9</v>
      </c>
      <c r="F1798">
        <v>12</v>
      </c>
      <c r="G1798">
        <v>15</v>
      </c>
      <c r="H1798" s="4">
        <v>12</v>
      </c>
    </row>
    <row r="1799" spans="1:8">
      <c r="A1799" s="3">
        <v>35865</v>
      </c>
      <c r="B1799" t="s">
        <v>18</v>
      </c>
      <c r="C1799" t="s">
        <v>91</v>
      </c>
      <c r="D1799" t="s">
        <v>92</v>
      </c>
      <c r="E1799" t="s">
        <v>11</v>
      </c>
      <c r="F1799">
        <v>6</v>
      </c>
      <c r="G1799">
        <v>20</v>
      </c>
      <c r="H1799" s="4">
        <v>6</v>
      </c>
    </row>
    <row r="1800" spans="1:8">
      <c r="A1800" s="3">
        <v>35865</v>
      </c>
      <c r="B1800" t="s">
        <v>19</v>
      </c>
      <c r="C1800" t="s">
        <v>91</v>
      </c>
      <c r="D1800" t="s">
        <v>92</v>
      </c>
      <c r="E1800" t="s">
        <v>9</v>
      </c>
      <c r="F1800">
        <v>6</v>
      </c>
      <c r="G1800">
        <v>15</v>
      </c>
      <c r="H1800" s="4">
        <v>6</v>
      </c>
    </row>
    <row r="1801" spans="1:8">
      <c r="A1801" s="3">
        <v>35865</v>
      </c>
      <c r="B1801" t="s">
        <v>18</v>
      </c>
      <c r="C1801" t="s">
        <v>46</v>
      </c>
      <c r="D1801" t="s">
        <v>58</v>
      </c>
      <c r="E1801" t="s">
        <v>12</v>
      </c>
      <c r="F1801">
        <v>12.5</v>
      </c>
      <c r="G1801">
        <v>80</v>
      </c>
      <c r="H1801" s="4">
        <v>9.375</v>
      </c>
    </row>
    <row r="1802" spans="1:8">
      <c r="A1802" s="3">
        <v>35865</v>
      </c>
      <c r="B1802" t="s">
        <v>19</v>
      </c>
      <c r="C1802" t="s">
        <v>71</v>
      </c>
      <c r="D1802" t="s">
        <v>70</v>
      </c>
      <c r="E1802" t="s">
        <v>9</v>
      </c>
      <c r="F1802">
        <v>21</v>
      </c>
      <c r="G1802">
        <v>21</v>
      </c>
      <c r="H1802" s="4">
        <v>21</v>
      </c>
    </row>
    <row r="1803" spans="1:8">
      <c r="A1803" s="3">
        <v>35865</v>
      </c>
      <c r="B1803" t="s">
        <v>18</v>
      </c>
      <c r="C1803" t="s">
        <v>46</v>
      </c>
      <c r="D1803" t="s">
        <v>57</v>
      </c>
      <c r="E1803" t="s">
        <v>12</v>
      </c>
      <c r="F1803">
        <v>49.3</v>
      </c>
      <c r="G1803">
        <v>30</v>
      </c>
      <c r="H1803" s="4">
        <v>36.974999999999994</v>
      </c>
    </row>
    <row r="1804" spans="1:8">
      <c r="A1804" s="3">
        <v>35865</v>
      </c>
      <c r="B1804" t="s">
        <v>4</v>
      </c>
      <c r="C1804" t="s">
        <v>46</v>
      </c>
      <c r="D1804" t="s">
        <v>55</v>
      </c>
      <c r="E1804" t="s">
        <v>16</v>
      </c>
      <c r="F1804">
        <v>20</v>
      </c>
      <c r="G1804">
        <v>28</v>
      </c>
      <c r="H1804" s="4">
        <v>20</v>
      </c>
    </row>
    <row r="1805" spans="1:8">
      <c r="A1805" s="3">
        <v>35865</v>
      </c>
      <c r="B1805" t="s">
        <v>18</v>
      </c>
      <c r="C1805" t="s">
        <v>60</v>
      </c>
      <c r="D1805" t="s">
        <v>69</v>
      </c>
      <c r="E1805" t="s">
        <v>12</v>
      </c>
      <c r="F1805">
        <v>34.799999999999997</v>
      </c>
      <c r="G1805">
        <v>50</v>
      </c>
      <c r="H1805" s="4">
        <v>34.799999999999997</v>
      </c>
    </row>
    <row r="1806" spans="1:8">
      <c r="A1806" s="3">
        <v>35865</v>
      </c>
      <c r="B1806" t="s">
        <v>18</v>
      </c>
      <c r="C1806" t="s">
        <v>60</v>
      </c>
      <c r="D1806" t="s">
        <v>62</v>
      </c>
      <c r="E1806" t="s">
        <v>12</v>
      </c>
      <c r="F1806">
        <v>12.5</v>
      </c>
      <c r="G1806">
        <v>44</v>
      </c>
      <c r="H1806" s="4">
        <v>9.375</v>
      </c>
    </row>
    <row r="1807" spans="1:8">
      <c r="A1807" s="3">
        <v>35866</v>
      </c>
      <c r="B1807" t="s">
        <v>18</v>
      </c>
      <c r="C1807" t="s">
        <v>71</v>
      </c>
      <c r="D1807" t="s">
        <v>75</v>
      </c>
      <c r="E1807" t="s">
        <v>10</v>
      </c>
      <c r="F1807">
        <v>38</v>
      </c>
      <c r="G1807">
        <v>18</v>
      </c>
      <c r="H1807" s="4">
        <v>38</v>
      </c>
    </row>
    <row r="1808" spans="1:8">
      <c r="A1808" s="3">
        <v>35866</v>
      </c>
      <c r="B1808" t="s">
        <v>18</v>
      </c>
      <c r="C1808" t="s">
        <v>60</v>
      </c>
      <c r="D1808" t="s">
        <v>59</v>
      </c>
      <c r="E1808" t="s">
        <v>10</v>
      </c>
      <c r="F1808">
        <v>21</v>
      </c>
      <c r="G1808">
        <v>5</v>
      </c>
      <c r="H1808" s="4">
        <v>15.75</v>
      </c>
    </row>
    <row r="1809" spans="1:8">
      <c r="A1809" s="3">
        <v>35866</v>
      </c>
      <c r="B1809" t="s">
        <v>18</v>
      </c>
      <c r="C1809" t="s">
        <v>33</v>
      </c>
      <c r="D1809" t="s">
        <v>39</v>
      </c>
      <c r="E1809" t="s">
        <v>10</v>
      </c>
      <c r="F1809">
        <v>19.45</v>
      </c>
      <c r="G1809">
        <v>18</v>
      </c>
      <c r="H1809" s="4">
        <v>14.587499999999999</v>
      </c>
    </row>
    <row r="1810" spans="1:8">
      <c r="A1810" s="3">
        <v>35866</v>
      </c>
      <c r="B1810" t="s">
        <v>19</v>
      </c>
      <c r="C1810" t="s">
        <v>33</v>
      </c>
      <c r="D1810" t="s">
        <v>44</v>
      </c>
      <c r="E1810" t="s">
        <v>5</v>
      </c>
      <c r="F1810">
        <v>13</v>
      </c>
      <c r="G1810">
        <v>40</v>
      </c>
      <c r="H1810" s="4">
        <v>13</v>
      </c>
    </row>
    <row r="1811" spans="1:8">
      <c r="A1811" s="3">
        <v>35866</v>
      </c>
      <c r="B1811" t="s">
        <v>4</v>
      </c>
      <c r="C1811" t="s">
        <v>91</v>
      </c>
      <c r="D1811" t="s">
        <v>92</v>
      </c>
      <c r="E1811" t="s">
        <v>9</v>
      </c>
      <c r="F1811">
        <v>6</v>
      </c>
      <c r="G1811">
        <v>20</v>
      </c>
      <c r="H1811" s="4">
        <v>6</v>
      </c>
    </row>
    <row r="1812" spans="1:8">
      <c r="A1812" s="3">
        <v>35866</v>
      </c>
      <c r="B1812" t="s">
        <v>19</v>
      </c>
      <c r="C1812" t="s">
        <v>7</v>
      </c>
      <c r="D1812" t="s">
        <v>22</v>
      </c>
      <c r="E1812" t="s">
        <v>5</v>
      </c>
      <c r="F1812">
        <v>4.5</v>
      </c>
      <c r="G1812">
        <v>25</v>
      </c>
      <c r="H1812" s="4">
        <v>4.5</v>
      </c>
    </row>
    <row r="1813" spans="1:8">
      <c r="A1813" s="3">
        <v>35866</v>
      </c>
      <c r="B1813" t="s">
        <v>4</v>
      </c>
      <c r="C1813" t="s">
        <v>60</v>
      </c>
      <c r="D1813" t="s">
        <v>62</v>
      </c>
      <c r="E1813" t="s">
        <v>9</v>
      </c>
      <c r="F1813">
        <v>12.5</v>
      </c>
      <c r="G1813">
        <v>10</v>
      </c>
      <c r="H1813" s="4">
        <v>12.5</v>
      </c>
    </row>
    <row r="1814" spans="1:8">
      <c r="A1814" s="3">
        <v>35866</v>
      </c>
      <c r="B1814" t="s">
        <v>19</v>
      </c>
      <c r="C1814" t="s">
        <v>91</v>
      </c>
      <c r="D1814" t="s">
        <v>90</v>
      </c>
      <c r="E1814" t="s">
        <v>5</v>
      </c>
      <c r="F1814">
        <v>31</v>
      </c>
      <c r="G1814">
        <v>25</v>
      </c>
      <c r="H1814" s="4">
        <v>31</v>
      </c>
    </row>
    <row r="1815" spans="1:8">
      <c r="A1815" s="3">
        <v>35867</v>
      </c>
      <c r="B1815" t="s">
        <v>19</v>
      </c>
      <c r="C1815" t="s">
        <v>60</v>
      </c>
      <c r="D1815" t="s">
        <v>65</v>
      </c>
      <c r="E1815" t="s">
        <v>13</v>
      </c>
      <c r="F1815">
        <v>55</v>
      </c>
      <c r="G1815">
        <v>4</v>
      </c>
      <c r="H1815" s="4">
        <v>55</v>
      </c>
    </row>
    <row r="1816" spans="1:8">
      <c r="A1816" s="3">
        <v>35867</v>
      </c>
      <c r="B1816" t="s">
        <v>18</v>
      </c>
      <c r="C1816" t="s">
        <v>33</v>
      </c>
      <c r="D1816" t="s">
        <v>36</v>
      </c>
      <c r="E1816" t="s">
        <v>17</v>
      </c>
      <c r="F1816">
        <v>25</v>
      </c>
      <c r="G1816">
        <v>12</v>
      </c>
      <c r="H1816" s="4">
        <v>25</v>
      </c>
    </row>
    <row r="1817" spans="1:8">
      <c r="A1817" s="3">
        <v>35867</v>
      </c>
      <c r="B1817" t="s">
        <v>18</v>
      </c>
      <c r="C1817" t="s">
        <v>46</v>
      </c>
      <c r="D1817" t="s">
        <v>57</v>
      </c>
      <c r="E1817" t="s">
        <v>17</v>
      </c>
      <c r="F1817">
        <v>49.3</v>
      </c>
      <c r="G1817">
        <v>60</v>
      </c>
      <c r="H1817" s="4">
        <v>49.3</v>
      </c>
    </row>
    <row r="1818" spans="1:8">
      <c r="A1818" s="3">
        <v>35867</v>
      </c>
      <c r="B1818" t="s">
        <v>18</v>
      </c>
      <c r="C1818" t="s">
        <v>91</v>
      </c>
      <c r="D1818" t="s">
        <v>90</v>
      </c>
      <c r="E1818" t="s">
        <v>17</v>
      </c>
      <c r="F1818">
        <v>31</v>
      </c>
      <c r="G1818">
        <v>30</v>
      </c>
      <c r="H1818" s="4">
        <v>31</v>
      </c>
    </row>
    <row r="1819" spans="1:8">
      <c r="A1819" s="3">
        <v>35867</v>
      </c>
      <c r="B1819" t="s">
        <v>4</v>
      </c>
      <c r="C1819" t="s">
        <v>79</v>
      </c>
      <c r="D1819" t="s">
        <v>81</v>
      </c>
      <c r="E1819" t="s">
        <v>13</v>
      </c>
      <c r="F1819">
        <v>24</v>
      </c>
      <c r="G1819">
        <v>4</v>
      </c>
      <c r="H1819" s="4">
        <v>24</v>
      </c>
    </row>
    <row r="1820" spans="1:8">
      <c r="A1820" s="3">
        <v>35867</v>
      </c>
      <c r="B1820" t="s">
        <v>4</v>
      </c>
      <c r="C1820" t="s">
        <v>46</v>
      </c>
      <c r="D1820" t="s">
        <v>56</v>
      </c>
      <c r="E1820" t="s">
        <v>13</v>
      </c>
      <c r="F1820">
        <v>16.25</v>
      </c>
      <c r="G1820">
        <v>9</v>
      </c>
      <c r="H1820" s="4">
        <v>16.25</v>
      </c>
    </row>
    <row r="1821" spans="1:8">
      <c r="A1821" s="3">
        <v>35867</v>
      </c>
      <c r="B1821" t="s">
        <v>18</v>
      </c>
      <c r="C1821" t="s">
        <v>79</v>
      </c>
      <c r="D1821" t="s">
        <v>80</v>
      </c>
      <c r="E1821" t="s">
        <v>17</v>
      </c>
      <c r="F1821">
        <v>39</v>
      </c>
      <c r="G1821">
        <v>6</v>
      </c>
      <c r="H1821" s="4">
        <v>39</v>
      </c>
    </row>
    <row r="1822" spans="1:8">
      <c r="A1822" s="3">
        <v>35867</v>
      </c>
      <c r="B1822" t="s">
        <v>4</v>
      </c>
      <c r="C1822" t="s">
        <v>85</v>
      </c>
      <c r="D1822" t="s">
        <v>88</v>
      </c>
      <c r="E1822" t="s">
        <v>13</v>
      </c>
      <c r="F1822">
        <v>53</v>
      </c>
      <c r="G1822">
        <v>40</v>
      </c>
      <c r="H1822" s="4">
        <v>53</v>
      </c>
    </row>
    <row r="1823" spans="1:8">
      <c r="A1823" s="3">
        <v>35870</v>
      </c>
      <c r="B1823" t="s">
        <v>4</v>
      </c>
      <c r="C1823" t="s">
        <v>71</v>
      </c>
      <c r="D1823" t="s">
        <v>75</v>
      </c>
      <c r="E1823" t="s">
        <v>5</v>
      </c>
      <c r="F1823">
        <v>38</v>
      </c>
      <c r="G1823">
        <v>1</v>
      </c>
      <c r="H1823" s="4">
        <v>38</v>
      </c>
    </row>
    <row r="1824" spans="1:8">
      <c r="A1824" s="3">
        <v>35870</v>
      </c>
      <c r="B1824" t="s">
        <v>4</v>
      </c>
      <c r="C1824" t="s">
        <v>46</v>
      </c>
      <c r="D1824" t="s">
        <v>53</v>
      </c>
      <c r="E1824" t="s">
        <v>5</v>
      </c>
      <c r="F1824">
        <v>9.5</v>
      </c>
      <c r="G1824">
        <v>1</v>
      </c>
      <c r="H1824" s="4">
        <v>9.5</v>
      </c>
    </row>
    <row r="1825" spans="1:8">
      <c r="A1825" s="3">
        <v>35870</v>
      </c>
      <c r="B1825" t="s">
        <v>19</v>
      </c>
      <c r="C1825" t="s">
        <v>46</v>
      </c>
      <c r="D1825" t="s">
        <v>48</v>
      </c>
      <c r="E1825" t="s">
        <v>16</v>
      </c>
      <c r="F1825">
        <v>81</v>
      </c>
      <c r="G1825">
        <v>50</v>
      </c>
      <c r="H1825" s="4">
        <v>76.949999939650297</v>
      </c>
    </row>
    <row r="1826" spans="1:8">
      <c r="A1826" s="3">
        <v>35870</v>
      </c>
      <c r="B1826" t="s">
        <v>4</v>
      </c>
      <c r="C1826" t="s">
        <v>33</v>
      </c>
      <c r="D1826" t="s">
        <v>36</v>
      </c>
      <c r="E1826" t="s">
        <v>5</v>
      </c>
      <c r="F1826">
        <v>25</v>
      </c>
      <c r="G1826">
        <v>16</v>
      </c>
      <c r="H1826" s="4">
        <v>23.749999981373549</v>
      </c>
    </row>
    <row r="1827" spans="1:8">
      <c r="A1827" s="3">
        <v>35870</v>
      </c>
      <c r="B1827" t="s">
        <v>4</v>
      </c>
      <c r="C1827" t="s">
        <v>85</v>
      </c>
      <c r="D1827" t="s">
        <v>87</v>
      </c>
      <c r="E1827" t="s">
        <v>5</v>
      </c>
      <c r="F1827">
        <v>45.6</v>
      </c>
      <c r="G1827">
        <v>2</v>
      </c>
      <c r="H1827" s="4">
        <v>45.6</v>
      </c>
    </row>
    <row r="1828" spans="1:8">
      <c r="A1828" s="3">
        <v>35870</v>
      </c>
      <c r="B1828" t="s">
        <v>8</v>
      </c>
      <c r="C1828" t="s">
        <v>60</v>
      </c>
      <c r="D1828" t="s">
        <v>64</v>
      </c>
      <c r="E1828" t="s">
        <v>16</v>
      </c>
      <c r="F1828">
        <v>2.5</v>
      </c>
      <c r="G1828">
        <v>15</v>
      </c>
      <c r="H1828" s="4">
        <v>2.3749999981373549</v>
      </c>
    </row>
    <row r="1829" spans="1:8">
      <c r="A1829" s="3">
        <v>35870</v>
      </c>
      <c r="B1829" t="s">
        <v>8</v>
      </c>
      <c r="C1829" t="s">
        <v>7</v>
      </c>
      <c r="D1829" t="s">
        <v>30</v>
      </c>
      <c r="E1829" t="s">
        <v>16</v>
      </c>
      <c r="F1829">
        <v>7.75</v>
      </c>
      <c r="G1829">
        <v>50</v>
      </c>
      <c r="H1829" s="4">
        <v>7.3624999942258</v>
      </c>
    </row>
    <row r="1830" spans="1:8">
      <c r="A1830" s="3">
        <v>35870</v>
      </c>
      <c r="B1830" t="s">
        <v>19</v>
      </c>
      <c r="C1830" t="s">
        <v>60</v>
      </c>
      <c r="D1830" t="s">
        <v>62</v>
      </c>
      <c r="E1830" t="s">
        <v>16</v>
      </c>
      <c r="F1830">
        <v>12.5</v>
      </c>
      <c r="G1830">
        <v>50</v>
      </c>
      <c r="H1830" s="4">
        <v>11.874999990686774</v>
      </c>
    </row>
    <row r="1831" spans="1:8">
      <c r="A1831" s="3">
        <v>35870</v>
      </c>
      <c r="B1831" t="s">
        <v>8</v>
      </c>
      <c r="C1831" t="s">
        <v>91</v>
      </c>
      <c r="D1831" t="s">
        <v>98</v>
      </c>
      <c r="E1831" t="s">
        <v>16</v>
      </c>
      <c r="F1831">
        <v>9.65</v>
      </c>
      <c r="G1831">
        <v>6</v>
      </c>
      <c r="H1831" s="4">
        <v>9.1674999928101908</v>
      </c>
    </row>
    <row r="1832" spans="1:8">
      <c r="A1832" s="3">
        <v>35870</v>
      </c>
      <c r="B1832" t="s">
        <v>19</v>
      </c>
      <c r="C1832" t="s">
        <v>33</v>
      </c>
      <c r="D1832" t="s">
        <v>34</v>
      </c>
      <c r="E1832" t="s">
        <v>5</v>
      </c>
      <c r="F1832">
        <v>22</v>
      </c>
      <c r="G1832">
        <v>5</v>
      </c>
      <c r="H1832" s="4">
        <v>22</v>
      </c>
    </row>
    <row r="1833" spans="1:8">
      <c r="A1833" s="3">
        <v>35871</v>
      </c>
      <c r="B1833" t="s">
        <v>19</v>
      </c>
      <c r="C1833" t="s">
        <v>46</v>
      </c>
      <c r="D1833" t="s">
        <v>45</v>
      </c>
      <c r="E1833" t="s">
        <v>14</v>
      </c>
      <c r="F1833">
        <v>17.45</v>
      </c>
      <c r="G1833">
        <v>28</v>
      </c>
      <c r="H1833" s="4">
        <v>14.832499895989894</v>
      </c>
    </row>
    <row r="1834" spans="1:8">
      <c r="A1834" s="3">
        <v>35871</v>
      </c>
      <c r="B1834" t="s">
        <v>4</v>
      </c>
      <c r="C1834" t="s">
        <v>46</v>
      </c>
      <c r="D1834" t="s">
        <v>53</v>
      </c>
      <c r="E1834" t="s">
        <v>10</v>
      </c>
      <c r="F1834">
        <v>9.5</v>
      </c>
      <c r="G1834">
        <v>14</v>
      </c>
      <c r="H1834" s="4">
        <v>9.5</v>
      </c>
    </row>
    <row r="1835" spans="1:8">
      <c r="A1835" s="3">
        <v>35871</v>
      </c>
      <c r="B1835" t="s">
        <v>19</v>
      </c>
      <c r="C1835" t="s">
        <v>60</v>
      </c>
      <c r="D1835" t="s">
        <v>66</v>
      </c>
      <c r="E1835" t="s">
        <v>14</v>
      </c>
      <c r="F1835">
        <v>34</v>
      </c>
      <c r="G1835">
        <v>24</v>
      </c>
      <c r="H1835" s="4">
        <v>28.899999797344208</v>
      </c>
    </row>
    <row r="1836" spans="1:8">
      <c r="A1836" s="3">
        <v>35871</v>
      </c>
      <c r="B1836" t="s">
        <v>4</v>
      </c>
      <c r="C1836" t="s">
        <v>46</v>
      </c>
      <c r="D1836" t="s">
        <v>49</v>
      </c>
      <c r="E1836" t="s">
        <v>10</v>
      </c>
      <c r="F1836">
        <v>10</v>
      </c>
      <c r="G1836">
        <v>12</v>
      </c>
      <c r="H1836" s="4">
        <v>10</v>
      </c>
    </row>
    <row r="1837" spans="1:8">
      <c r="A1837" s="3">
        <v>35871</v>
      </c>
      <c r="B1837" t="s">
        <v>8</v>
      </c>
      <c r="C1837" t="s">
        <v>7</v>
      </c>
      <c r="D1837" t="s">
        <v>30</v>
      </c>
      <c r="E1837" t="s">
        <v>11</v>
      </c>
      <c r="F1837">
        <v>7.75</v>
      </c>
      <c r="G1837">
        <v>12</v>
      </c>
      <c r="H1837" s="4">
        <v>6.1999999769032001</v>
      </c>
    </row>
    <row r="1838" spans="1:8">
      <c r="A1838" s="3">
        <v>35871</v>
      </c>
      <c r="B1838" t="s">
        <v>19</v>
      </c>
      <c r="C1838" t="s">
        <v>60</v>
      </c>
      <c r="D1838" t="s">
        <v>62</v>
      </c>
      <c r="E1838" t="s">
        <v>14</v>
      </c>
      <c r="F1838">
        <v>12.5</v>
      </c>
      <c r="G1838">
        <v>25</v>
      </c>
      <c r="H1838" s="4">
        <v>10.624999925494194</v>
      </c>
    </row>
    <row r="1839" spans="1:8">
      <c r="A1839" s="3">
        <v>35871</v>
      </c>
      <c r="B1839" t="s">
        <v>19</v>
      </c>
      <c r="C1839" t="s">
        <v>91</v>
      </c>
      <c r="D1839" t="s">
        <v>99</v>
      </c>
      <c r="E1839" t="s">
        <v>14</v>
      </c>
      <c r="F1839">
        <v>9.5</v>
      </c>
      <c r="G1839">
        <v>30</v>
      </c>
      <c r="H1839" s="4">
        <v>9.5</v>
      </c>
    </row>
    <row r="1840" spans="1:8">
      <c r="A1840" s="3">
        <v>35871</v>
      </c>
      <c r="B1840" t="s">
        <v>4</v>
      </c>
      <c r="C1840" t="s">
        <v>85</v>
      </c>
      <c r="D1840" t="s">
        <v>88</v>
      </c>
      <c r="E1840" t="s">
        <v>10</v>
      </c>
      <c r="F1840">
        <v>53</v>
      </c>
      <c r="G1840">
        <v>8</v>
      </c>
      <c r="H1840" s="4">
        <v>53</v>
      </c>
    </row>
    <row r="1841" spans="1:8">
      <c r="A1841" s="3">
        <v>35872</v>
      </c>
      <c r="B1841" t="s">
        <v>4</v>
      </c>
      <c r="C1841" t="s">
        <v>85</v>
      </c>
      <c r="D1841" t="s">
        <v>84</v>
      </c>
      <c r="E1841" t="s">
        <v>12</v>
      </c>
      <c r="F1841">
        <v>30</v>
      </c>
      <c r="G1841">
        <v>6</v>
      </c>
      <c r="H1841" s="4">
        <v>30</v>
      </c>
    </row>
    <row r="1842" spans="1:8">
      <c r="A1842" s="3">
        <v>35872</v>
      </c>
      <c r="B1842" t="s">
        <v>19</v>
      </c>
      <c r="C1842" t="s">
        <v>71</v>
      </c>
      <c r="D1842" t="s">
        <v>77</v>
      </c>
      <c r="E1842" t="s">
        <v>11</v>
      </c>
      <c r="F1842">
        <v>33.25</v>
      </c>
      <c r="G1842">
        <v>8</v>
      </c>
      <c r="H1842" s="4">
        <v>33.25</v>
      </c>
    </row>
    <row r="1843" spans="1:8">
      <c r="A1843" s="3">
        <v>35872</v>
      </c>
      <c r="B1843" t="s">
        <v>19</v>
      </c>
      <c r="C1843" t="s">
        <v>91</v>
      </c>
      <c r="D1843" t="s">
        <v>94</v>
      </c>
      <c r="E1843" t="s">
        <v>11</v>
      </c>
      <c r="F1843">
        <v>25.89</v>
      </c>
      <c r="G1843">
        <v>30</v>
      </c>
      <c r="H1843" s="4">
        <v>25.89</v>
      </c>
    </row>
    <row r="1844" spans="1:8">
      <c r="A1844" s="3">
        <v>35872</v>
      </c>
      <c r="B1844" t="s">
        <v>4</v>
      </c>
      <c r="C1844" t="s">
        <v>33</v>
      </c>
      <c r="D1844" t="s">
        <v>35</v>
      </c>
      <c r="E1844" t="s">
        <v>12</v>
      </c>
      <c r="F1844">
        <v>21.35</v>
      </c>
      <c r="G1844">
        <v>20</v>
      </c>
      <c r="H1844" s="4">
        <v>21.35</v>
      </c>
    </row>
    <row r="1845" spans="1:8">
      <c r="A1845" s="3">
        <v>35872</v>
      </c>
      <c r="B1845" t="s">
        <v>19</v>
      </c>
      <c r="C1845" t="s">
        <v>7</v>
      </c>
      <c r="D1845" t="s">
        <v>24</v>
      </c>
      <c r="E1845" t="s">
        <v>11</v>
      </c>
      <c r="F1845">
        <v>18</v>
      </c>
      <c r="G1845">
        <v>40</v>
      </c>
      <c r="H1845" s="4">
        <v>18</v>
      </c>
    </row>
    <row r="1846" spans="1:8">
      <c r="A1846" s="3">
        <v>35872</v>
      </c>
      <c r="B1846" t="s">
        <v>8</v>
      </c>
      <c r="C1846" t="s">
        <v>7</v>
      </c>
      <c r="D1846" t="s">
        <v>30</v>
      </c>
      <c r="E1846" t="s">
        <v>10</v>
      </c>
      <c r="F1846">
        <v>7.75</v>
      </c>
      <c r="G1846">
        <v>20</v>
      </c>
      <c r="H1846" s="4">
        <v>6.5874999538064003</v>
      </c>
    </row>
    <row r="1847" spans="1:8">
      <c r="A1847" s="3">
        <v>35872</v>
      </c>
      <c r="B1847" t="s">
        <v>4</v>
      </c>
      <c r="C1847" t="s">
        <v>60</v>
      </c>
      <c r="D1847" t="s">
        <v>69</v>
      </c>
      <c r="E1847" t="s">
        <v>12</v>
      </c>
      <c r="F1847">
        <v>34.799999999999997</v>
      </c>
      <c r="G1847">
        <v>5</v>
      </c>
      <c r="H1847" s="4">
        <v>34.799999999999997</v>
      </c>
    </row>
    <row r="1848" spans="1:8">
      <c r="A1848" s="3">
        <v>35873</v>
      </c>
      <c r="B1848" t="s">
        <v>4</v>
      </c>
      <c r="C1848" t="s">
        <v>85</v>
      </c>
      <c r="D1848" t="s">
        <v>84</v>
      </c>
      <c r="E1848" t="s">
        <v>11</v>
      </c>
      <c r="F1848">
        <v>30</v>
      </c>
      <c r="G1848">
        <v>45</v>
      </c>
      <c r="H1848" s="4">
        <v>30</v>
      </c>
    </row>
    <row r="1849" spans="1:8">
      <c r="A1849" s="3">
        <v>35873</v>
      </c>
      <c r="B1849" t="s">
        <v>4</v>
      </c>
      <c r="C1849" t="s">
        <v>60</v>
      </c>
      <c r="D1849" t="s">
        <v>67</v>
      </c>
      <c r="E1849" t="s">
        <v>11</v>
      </c>
      <c r="F1849">
        <v>36</v>
      </c>
      <c r="G1849">
        <v>9</v>
      </c>
      <c r="H1849" s="4">
        <v>36</v>
      </c>
    </row>
    <row r="1850" spans="1:8">
      <c r="A1850" s="3">
        <v>35873</v>
      </c>
      <c r="B1850" t="s">
        <v>8</v>
      </c>
      <c r="C1850" t="s">
        <v>60</v>
      </c>
      <c r="D1850" t="s">
        <v>66</v>
      </c>
      <c r="E1850" t="s">
        <v>16</v>
      </c>
      <c r="F1850">
        <v>34</v>
      </c>
      <c r="G1850">
        <v>2</v>
      </c>
      <c r="H1850" s="4">
        <v>28.899999797344208</v>
      </c>
    </row>
    <row r="1851" spans="1:8">
      <c r="A1851" s="3">
        <v>35873</v>
      </c>
      <c r="B1851" t="s">
        <v>4</v>
      </c>
      <c r="C1851" t="s">
        <v>91</v>
      </c>
      <c r="D1851" t="s">
        <v>92</v>
      </c>
      <c r="E1851" t="s">
        <v>11</v>
      </c>
      <c r="F1851">
        <v>6</v>
      </c>
      <c r="G1851">
        <v>77</v>
      </c>
      <c r="H1851" s="4">
        <v>6</v>
      </c>
    </row>
    <row r="1852" spans="1:8">
      <c r="A1852" s="3">
        <v>35873</v>
      </c>
      <c r="B1852" t="s">
        <v>4</v>
      </c>
      <c r="C1852" t="s">
        <v>7</v>
      </c>
      <c r="D1852" t="s">
        <v>31</v>
      </c>
      <c r="E1852" t="s">
        <v>11</v>
      </c>
      <c r="F1852">
        <v>18</v>
      </c>
      <c r="G1852">
        <v>60</v>
      </c>
      <c r="H1852" s="4">
        <v>18</v>
      </c>
    </row>
    <row r="1853" spans="1:8">
      <c r="A1853" s="3">
        <v>35873</v>
      </c>
      <c r="B1853" t="s">
        <v>4</v>
      </c>
      <c r="C1853" t="s">
        <v>7</v>
      </c>
      <c r="D1853" t="s">
        <v>31</v>
      </c>
      <c r="E1853" t="s">
        <v>11</v>
      </c>
      <c r="F1853">
        <v>18</v>
      </c>
      <c r="G1853">
        <v>44</v>
      </c>
      <c r="H1853" s="4">
        <v>18</v>
      </c>
    </row>
    <row r="1854" spans="1:8">
      <c r="A1854" s="3">
        <v>35873</v>
      </c>
      <c r="B1854" t="s">
        <v>19</v>
      </c>
      <c r="C1854" t="s">
        <v>7</v>
      </c>
      <c r="D1854" t="s">
        <v>22</v>
      </c>
      <c r="E1854" t="s">
        <v>13</v>
      </c>
      <c r="F1854">
        <v>4.5</v>
      </c>
      <c r="G1854">
        <v>10</v>
      </c>
      <c r="H1854" s="4">
        <v>3.375</v>
      </c>
    </row>
    <row r="1855" spans="1:8">
      <c r="A1855" s="3">
        <v>35873</v>
      </c>
      <c r="B1855" t="s">
        <v>4</v>
      </c>
      <c r="C1855" t="s">
        <v>71</v>
      </c>
      <c r="D1855" t="s">
        <v>74</v>
      </c>
      <c r="E1855" t="s">
        <v>11</v>
      </c>
      <c r="F1855">
        <v>7</v>
      </c>
      <c r="G1855">
        <v>6</v>
      </c>
      <c r="H1855" s="4">
        <v>6.6499999947845936</v>
      </c>
    </row>
    <row r="1856" spans="1:8">
      <c r="A1856" s="3">
        <v>35873</v>
      </c>
      <c r="B1856" t="s">
        <v>19</v>
      </c>
      <c r="C1856" t="s">
        <v>91</v>
      </c>
      <c r="D1856" t="s">
        <v>98</v>
      </c>
      <c r="E1856" t="s">
        <v>13</v>
      </c>
      <c r="F1856">
        <v>9.65</v>
      </c>
      <c r="G1856">
        <v>24</v>
      </c>
      <c r="H1856" s="4">
        <v>9.65</v>
      </c>
    </row>
    <row r="1857" spans="1:8">
      <c r="A1857" s="3">
        <v>35873</v>
      </c>
      <c r="B1857" t="s">
        <v>4</v>
      </c>
      <c r="C1857" t="s">
        <v>79</v>
      </c>
      <c r="D1857" t="s">
        <v>82</v>
      </c>
      <c r="E1857" t="s">
        <v>11</v>
      </c>
      <c r="F1857">
        <v>32.799999999999997</v>
      </c>
      <c r="G1857">
        <v>20</v>
      </c>
      <c r="H1857" s="4">
        <v>32.799999999999997</v>
      </c>
    </row>
    <row r="1858" spans="1:8">
      <c r="A1858" s="3">
        <v>35874</v>
      </c>
      <c r="B1858" t="s">
        <v>4</v>
      </c>
      <c r="C1858" t="s">
        <v>71</v>
      </c>
      <c r="D1858" t="s">
        <v>75</v>
      </c>
      <c r="E1858" t="s">
        <v>9</v>
      </c>
      <c r="F1858">
        <v>38</v>
      </c>
      <c r="G1858">
        <v>12</v>
      </c>
      <c r="H1858" s="4">
        <v>32.29999977350235</v>
      </c>
    </row>
    <row r="1859" spans="1:8">
      <c r="A1859" s="3">
        <v>35874</v>
      </c>
      <c r="B1859" t="s">
        <v>4</v>
      </c>
      <c r="C1859" t="s">
        <v>91</v>
      </c>
      <c r="D1859" t="s">
        <v>96</v>
      </c>
      <c r="E1859" t="s">
        <v>9</v>
      </c>
      <c r="F1859">
        <v>26</v>
      </c>
      <c r="G1859">
        <v>8</v>
      </c>
      <c r="H1859" s="4">
        <v>26</v>
      </c>
    </row>
    <row r="1860" spans="1:8">
      <c r="A1860" s="3">
        <v>35874</v>
      </c>
      <c r="B1860" t="s">
        <v>19</v>
      </c>
      <c r="C1860" t="s">
        <v>60</v>
      </c>
      <c r="D1860" t="s">
        <v>67</v>
      </c>
      <c r="E1860" t="s">
        <v>13</v>
      </c>
      <c r="F1860">
        <v>36</v>
      </c>
      <c r="G1860">
        <v>10</v>
      </c>
      <c r="H1860" s="4">
        <v>36</v>
      </c>
    </row>
    <row r="1861" spans="1:8">
      <c r="A1861" s="3">
        <v>35874</v>
      </c>
      <c r="B1861" t="s">
        <v>19</v>
      </c>
      <c r="C1861" t="s">
        <v>7</v>
      </c>
      <c r="D1861" t="s">
        <v>25</v>
      </c>
      <c r="E1861" t="s">
        <v>13</v>
      </c>
      <c r="F1861">
        <v>263.5</v>
      </c>
      <c r="G1861">
        <v>5</v>
      </c>
      <c r="H1861" s="4">
        <v>263.5</v>
      </c>
    </row>
    <row r="1862" spans="1:8">
      <c r="A1862" s="3">
        <v>35874</v>
      </c>
      <c r="B1862" t="s">
        <v>19</v>
      </c>
      <c r="C1862" t="s">
        <v>91</v>
      </c>
      <c r="D1862" t="s">
        <v>93</v>
      </c>
      <c r="E1862" t="s">
        <v>13</v>
      </c>
      <c r="F1862">
        <v>62.5</v>
      </c>
      <c r="G1862">
        <v>6</v>
      </c>
      <c r="H1862" s="4">
        <v>62.5</v>
      </c>
    </row>
    <row r="1863" spans="1:8">
      <c r="A1863" s="3">
        <v>35874</v>
      </c>
      <c r="B1863" t="s">
        <v>4</v>
      </c>
      <c r="C1863" t="s">
        <v>46</v>
      </c>
      <c r="D1863" t="s">
        <v>57</v>
      </c>
      <c r="E1863" t="s">
        <v>9</v>
      </c>
      <c r="F1863">
        <v>49.3</v>
      </c>
      <c r="G1863">
        <v>12</v>
      </c>
      <c r="H1863" s="4">
        <v>41.904999706149098</v>
      </c>
    </row>
    <row r="1864" spans="1:8">
      <c r="A1864" s="3">
        <v>35874</v>
      </c>
      <c r="B1864" t="s">
        <v>8</v>
      </c>
      <c r="C1864" t="s">
        <v>85</v>
      </c>
      <c r="D1864" t="s">
        <v>88</v>
      </c>
      <c r="E1864" t="s">
        <v>10</v>
      </c>
      <c r="F1864">
        <v>53</v>
      </c>
      <c r="G1864">
        <v>16</v>
      </c>
      <c r="H1864" s="4">
        <v>53</v>
      </c>
    </row>
    <row r="1865" spans="1:8">
      <c r="A1865" s="3">
        <v>35877</v>
      </c>
      <c r="B1865" t="s">
        <v>19</v>
      </c>
      <c r="C1865" t="s">
        <v>60</v>
      </c>
      <c r="D1865" t="s">
        <v>61</v>
      </c>
      <c r="E1865" t="s">
        <v>5</v>
      </c>
      <c r="F1865">
        <v>38</v>
      </c>
      <c r="G1865">
        <v>30</v>
      </c>
      <c r="H1865" s="4">
        <v>38</v>
      </c>
    </row>
    <row r="1866" spans="1:8">
      <c r="A1866" s="3">
        <v>35877</v>
      </c>
      <c r="B1866" t="s">
        <v>19</v>
      </c>
      <c r="C1866" t="s">
        <v>71</v>
      </c>
      <c r="D1866" t="s">
        <v>77</v>
      </c>
      <c r="E1866" t="s">
        <v>5</v>
      </c>
      <c r="F1866">
        <v>33.25</v>
      </c>
      <c r="G1866">
        <v>4</v>
      </c>
      <c r="H1866" s="4">
        <v>33.25</v>
      </c>
    </row>
    <row r="1867" spans="1:8">
      <c r="A1867" s="3">
        <v>35877</v>
      </c>
      <c r="B1867" t="s">
        <v>4</v>
      </c>
      <c r="C1867" t="s">
        <v>91</v>
      </c>
      <c r="D1867" t="s">
        <v>100</v>
      </c>
      <c r="E1867" t="s">
        <v>5</v>
      </c>
      <c r="F1867">
        <v>12</v>
      </c>
      <c r="G1867">
        <v>9</v>
      </c>
      <c r="H1867" s="4">
        <v>12</v>
      </c>
    </row>
    <row r="1868" spans="1:8">
      <c r="A1868" s="3">
        <v>35877</v>
      </c>
      <c r="B1868" t="s">
        <v>19</v>
      </c>
      <c r="C1868" t="s">
        <v>7</v>
      </c>
      <c r="D1868" t="s">
        <v>22</v>
      </c>
      <c r="E1868" t="s">
        <v>5</v>
      </c>
      <c r="F1868">
        <v>4.5</v>
      </c>
      <c r="G1868">
        <v>30</v>
      </c>
      <c r="H1868" s="4">
        <v>4.5</v>
      </c>
    </row>
    <row r="1869" spans="1:8">
      <c r="A1869" s="3">
        <v>35877</v>
      </c>
      <c r="B1869" t="s">
        <v>8</v>
      </c>
      <c r="C1869" t="s">
        <v>46</v>
      </c>
      <c r="D1869" t="s">
        <v>55</v>
      </c>
      <c r="E1869" t="s">
        <v>17</v>
      </c>
      <c r="F1869">
        <v>20</v>
      </c>
      <c r="G1869">
        <v>40</v>
      </c>
      <c r="H1869" s="4">
        <v>20</v>
      </c>
    </row>
    <row r="1870" spans="1:8">
      <c r="A1870" s="3">
        <v>35877</v>
      </c>
      <c r="B1870" t="s">
        <v>8</v>
      </c>
      <c r="C1870" t="s">
        <v>46</v>
      </c>
      <c r="D1870" t="s">
        <v>47</v>
      </c>
      <c r="E1870" t="s">
        <v>17</v>
      </c>
      <c r="F1870">
        <v>9.1999999999999993</v>
      </c>
      <c r="G1870">
        <v>12</v>
      </c>
      <c r="H1870" s="4">
        <v>9.1999999999999993</v>
      </c>
    </row>
    <row r="1871" spans="1:8">
      <c r="A1871" s="3">
        <v>35878</v>
      </c>
      <c r="B1871" t="s">
        <v>18</v>
      </c>
      <c r="C1871" t="s">
        <v>60</v>
      </c>
      <c r="D1871" t="s">
        <v>64</v>
      </c>
      <c r="E1871" t="s">
        <v>9</v>
      </c>
      <c r="F1871">
        <v>2.5</v>
      </c>
      <c r="G1871">
        <v>7</v>
      </c>
      <c r="H1871" s="4">
        <v>2.5</v>
      </c>
    </row>
    <row r="1872" spans="1:8">
      <c r="A1872" s="3">
        <v>35878</v>
      </c>
      <c r="B1872" t="s">
        <v>18</v>
      </c>
      <c r="C1872" t="s">
        <v>46</v>
      </c>
      <c r="D1872" t="s">
        <v>51</v>
      </c>
      <c r="E1872" t="s">
        <v>10</v>
      </c>
      <c r="F1872">
        <v>31.23</v>
      </c>
      <c r="G1872">
        <v>5</v>
      </c>
      <c r="H1872" s="4">
        <v>31.23</v>
      </c>
    </row>
    <row r="1873" spans="1:8">
      <c r="A1873" s="3">
        <v>35878</v>
      </c>
      <c r="B1873" t="s">
        <v>18</v>
      </c>
      <c r="C1873" t="s">
        <v>7</v>
      </c>
      <c r="D1873" t="s">
        <v>30</v>
      </c>
      <c r="E1873" t="s">
        <v>10</v>
      </c>
      <c r="F1873">
        <v>7.75</v>
      </c>
      <c r="G1873">
        <v>10</v>
      </c>
      <c r="H1873" s="4">
        <v>7.75</v>
      </c>
    </row>
    <row r="1874" spans="1:8">
      <c r="A1874" s="3">
        <v>35878</v>
      </c>
      <c r="B1874" t="s">
        <v>21</v>
      </c>
      <c r="C1874" t="s">
        <v>71</v>
      </c>
      <c r="D1874" t="s">
        <v>74</v>
      </c>
      <c r="E1874" t="s">
        <v>16</v>
      </c>
      <c r="F1874">
        <v>7</v>
      </c>
      <c r="G1874">
        <v>40</v>
      </c>
      <c r="H1874" s="4">
        <v>5.5999999791383743</v>
      </c>
    </row>
    <row r="1875" spans="1:8">
      <c r="A1875" s="3">
        <v>35878</v>
      </c>
      <c r="B1875" t="s">
        <v>18</v>
      </c>
      <c r="C1875" t="s">
        <v>91</v>
      </c>
      <c r="D1875" t="s">
        <v>98</v>
      </c>
      <c r="E1875" t="s">
        <v>10</v>
      </c>
      <c r="F1875">
        <v>9.65</v>
      </c>
      <c r="G1875">
        <v>6</v>
      </c>
      <c r="H1875" s="4">
        <v>9.65</v>
      </c>
    </row>
    <row r="1876" spans="1:8">
      <c r="A1876" s="3">
        <v>35878</v>
      </c>
      <c r="B1876" t="s">
        <v>8</v>
      </c>
      <c r="C1876" t="s">
        <v>79</v>
      </c>
      <c r="D1876" t="s">
        <v>81</v>
      </c>
      <c r="E1876" t="s">
        <v>17</v>
      </c>
      <c r="F1876">
        <v>123.79</v>
      </c>
      <c r="G1876">
        <v>14</v>
      </c>
      <c r="H1876" s="4">
        <v>123.79</v>
      </c>
    </row>
    <row r="1877" spans="1:8">
      <c r="A1877" s="3">
        <v>35878</v>
      </c>
      <c r="B1877" t="s">
        <v>18</v>
      </c>
      <c r="C1877" t="s">
        <v>79</v>
      </c>
      <c r="D1877" t="s">
        <v>80</v>
      </c>
      <c r="E1877" t="s">
        <v>9</v>
      </c>
      <c r="F1877">
        <v>39</v>
      </c>
      <c r="G1877">
        <v>6</v>
      </c>
      <c r="H1877" s="4">
        <v>39</v>
      </c>
    </row>
    <row r="1878" spans="1:8">
      <c r="A1878" s="3">
        <v>35879</v>
      </c>
      <c r="B1878" t="s">
        <v>18</v>
      </c>
      <c r="C1878" t="s">
        <v>33</v>
      </c>
      <c r="D1878" t="s">
        <v>37</v>
      </c>
      <c r="E1878" t="s">
        <v>5</v>
      </c>
      <c r="F1878">
        <v>40</v>
      </c>
      <c r="G1878">
        <v>16</v>
      </c>
      <c r="H1878" s="4">
        <v>40</v>
      </c>
    </row>
    <row r="1879" spans="1:8">
      <c r="A1879" s="3">
        <v>35879</v>
      </c>
      <c r="B1879" t="s">
        <v>19</v>
      </c>
      <c r="C1879" t="s">
        <v>85</v>
      </c>
      <c r="D1879" t="s">
        <v>87</v>
      </c>
      <c r="E1879" t="s">
        <v>5</v>
      </c>
      <c r="F1879">
        <v>45.6</v>
      </c>
      <c r="G1879">
        <v>20</v>
      </c>
      <c r="H1879" s="4">
        <v>45.6</v>
      </c>
    </row>
    <row r="1880" spans="1:8">
      <c r="A1880" s="3">
        <v>35879</v>
      </c>
      <c r="B1880" t="s">
        <v>18</v>
      </c>
      <c r="C1880" t="s">
        <v>7</v>
      </c>
      <c r="D1880" t="s">
        <v>30</v>
      </c>
      <c r="E1880" t="s">
        <v>5</v>
      </c>
      <c r="F1880">
        <v>7.75</v>
      </c>
      <c r="G1880">
        <v>10</v>
      </c>
      <c r="H1880" s="4">
        <v>7.75</v>
      </c>
    </row>
    <row r="1881" spans="1:8">
      <c r="A1881" s="3">
        <v>35879</v>
      </c>
      <c r="B1881" t="s">
        <v>19</v>
      </c>
      <c r="C1881" t="s">
        <v>33</v>
      </c>
      <c r="D1881" t="s">
        <v>41</v>
      </c>
      <c r="E1881" t="s">
        <v>13</v>
      </c>
      <c r="F1881">
        <v>43.9</v>
      </c>
      <c r="G1881">
        <v>10</v>
      </c>
      <c r="H1881" s="4">
        <v>43.9</v>
      </c>
    </row>
    <row r="1882" spans="1:8">
      <c r="A1882" s="3">
        <v>35880</v>
      </c>
      <c r="B1882" t="s">
        <v>8</v>
      </c>
      <c r="C1882" t="s">
        <v>46</v>
      </c>
      <c r="D1882" t="s">
        <v>53</v>
      </c>
      <c r="E1882" t="s">
        <v>11</v>
      </c>
      <c r="F1882">
        <v>9.5</v>
      </c>
      <c r="G1882">
        <v>30</v>
      </c>
      <c r="H1882" s="4">
        <v>9.5</v>
      </c>
    </row>
    <row r="1883" spans="1:8">
      <c r="A1883" s="3">
        <v>35880</v>
      </c>
      <c r="B1883" t="s">
        <v>19</v>
      </c>
      <c r="C1883" t="s">
        <v>60</v>
      </c>
      <c r="D1883" t="s">
        <v>61</v>
      </c>
      <c r="E1883" t="s">
        <v>11</v>
      </c>
      <c r="F1883">
        <v>38</v>
      </c>
      <c r="G1883">
        <v>20</v>
      </c>
      <c r="H1883" s="4">
        <v>38</v>
      </c>
    </row>
    <row r="1884" spans="1:8">
      <c r="A1884" s="3">
        <v>35880</v>
      </c>
      <c r="B1884" t="s">
        <v>19</v>
      </c>
      <c r="C1884" t="s">
        <v>85</v>
      </c>
      <c r="D1884" t="s">
        <v>84</v>
      </c>
      <c r="E1884" t="s">
        <v>11</v>
      </c>
      <c r="F1884">
        <v>30</v>
      </c>
      <c r="G1884">
        <v>18</v>
      </c>
      <c r="H1884" s="4">
        <v>30</v>
      </c>
    </row>
    <row r="1885" spans="1:8">
      <c r="A1885" s="3">
        <v>35880</v>
      </c>
      <c r="B1885" t="s">
        <v>8</v>
      </c>
      <c r="C1885" t="s">
        <v>33</v>
      </c>
      <c r="D1885" t="s">
        <v>39</v>
      </c>
      <c r="E1885" t="s">
        <v>16</v>
      </c>
      <c r="F1885">
        <v>19.45</v>
      </c>
      <c r="G1885">
        <v>6</v>
      </c>
      <c r="H1885" s="4">
        <v>16.532499884068965</v>
      </c>
    </row>
    <row r="1886" spans="1:8">
      <c r="A1886" s="3">
        <v>35880</v>
      </c>
      <c r="B1886" t="s">
        <v>8</v>
      </c>
      <c r="C1886" t="s">
        <v>33</v>
      </c>
      <c r="D1886" t="s">
        <v>37</v>
      </c>
      <c r="E1886" t="s">
        <v>16</v>
      </c>
      <c r="F1886">
        <v>40</v>
      </c>
      <c r="G1886">
        <v>20</v>
      </c>
      <c r="H1886" s="4">
        <v>33.999999761581421</v>
      </c>
    </row>
    <row r="1887" spans="1:8">
      <c r="A1887" s="3">
        <v>35880</v>
      </c>
      <c r="B1887" t="s">
        <v>8</v>
      </c>
      <c r="C1887" t="s">
        <v>46</v>
      </c>
      <c r="D1887" t="s">
        <v>49</v>
      </c>
      <c r="E1887" t="s">
        <v>16</v>
      </c>
      <c r="F1887">
        <v>10</v>
      </c>
      <c r="G1887">
        <v>40</v>
      </c>
      <c r="H1887" s="4">
        <v>8.4999999403953552</v>
      </c>
    </row>
    <row r="1888" spans="1:8">
      <c r="A1888" s="3">
        <v>35880</v>
      </c>
      <c r="B1888" t="s">
        <v>19</v>
      </c>
      <c r="C1888" t="s">
        <v>46</v>
      </c>
      <c r="D1888" t="s">
        <v>52</v>
      </c>
      <c r="E1888" t="s">
        <v>11</v>
      </c>
      <c r="F1888">
        <v>43.9</v>
      </c>
      <c r="G1888">
        <v>30</v>
      </c>
      <c r="H1888" s="4">
        <v>43.9</v>
      </c>
    </row>
    <row r="1889" spans="1:8">
      <c r="A1889" s="3">
        <v>35880</v>
      </c>
      <c r="B1889" t="s">
        <v>19</v>
      </c>
      <c r="C1889" t="s">
        <v>7</v>
      </c>
      <c r="D1889" t="s">
        <v>22</v>
      </c>
      <c r="E1889" t="s">
        <v>11</v>
      </c>
      <c r="F1889">
        <v>4.5</v>
      </c>
      <c r="G1889">
        <v>80</v>
      </c>
      <c r="H1889" s="4">
        <v>4.5</v>
      </c>
    </row>
    <row r="1890" spans="1:8">
      <c r="A1890" s="3">
        <v>35880</v>
      </c>
      <c r="B1890" t="s">
        <v>8</v>
      </c>
      <c r="C1890" t="s">
        <v>33</v>
      </c>
      <c r="D1890" t="s">
        <v>41</v>
      </c>
      <c r="E1890" t="s">
        <v>11</v>
      </c>
      <c r="F1890">
        <v>43.9</v>
      </c>
      <c r="G1890">
        <v>20</v>
      </c>
      <c r="H1890" s="4">
        <v>43.9</v>
      </c>
    </row>
    <row r="1891" spans="1:8">
      <c r="A1891" s="3">
        <v>35880</v>
      </c>
      <c r="B1891" t="s">
        <v>19</v>
      </c>
      <c r="C1891" t="s">
        <v>33</v>
      </c>
      <c r="D1891" t="s">
        <v>41</v>
      </c>
      <c r="E1891" t="s">
        <v>11</v>
      </c>
      <c r="F1891">
        <v>43.9</v>
      </c>
      <c r="G1891">
        <v>35</v>
      </c>
      <c r="H1891" s="4">
        <v>43.9</v>
      </c>
    </row>
    <row r="1892" spans="1:8">
      <c r="A1892" s="3">
        <v>35880</v>
      </c>
      <c r="B1892" t="s">
        <v>19</v>
      </c>
      <c r="C1892" t="s">
        <v>60</v>
      </c>
      <c r="D1892" t="s">
        <v>62</v>
      </c>
      <c r="E1892" t="s">
        <v>11</v>
      </c>
      <c r="F1892">
        <v>12.5</v>
      </c>
      <c r="G1892">
        <v>24</v>
      </c>
      <c r="H1892" s="4">
        <v>12.5</v>
      </c>
    </row>
    <row r="1893" spans="1:8">
      <c r="A1893" s="3">
        <v>35880</v>
      </c>
      <c r="B1893" t="s">
        <v>8</v>
      </c>
      <c r="C1893" t="s">
        <v>91</v>
      </c>
      <c r="D1893" t="s">
        <v>97</v>
      </c>
      <c r="E1893" t="s">
        <v>16</v>
      </c>
      <c r="F1893">
        <v>18.399999999999999</v>
      </c>
      <c r="G1893">
        <v>10</v>
      </c>
      <c r="H1893" s="4">
        <v>18.399999999999999</v>
      </c>
    </row>
    <row r="1894" spans="1:8">
      <c r="A1894" s="3">
        <v>35880</v>
      </c>
      <c r="B1894" t="s">
        <v>8</v>
      </c>
      <c r="C1894" t="s">
        <v>7</v>
      </c>
      <c r="D1894" t="s">
        <v>26</v>
      </c>
      <c r="E1894" t="s">
        <v>11</v>
      </c>
      <c r="F1894">
        <v>18</v>
      </c>
      <c r="G1894">
        <v>30</v>
      </c>
      <c r="H1894" s="4">
        <v>18</v>
      </c>
    </row>
    <row r="1895" spans="1:8">
      <c r="A1895" s="3">
        <v>35880</v>
      </c>
      <c r="B1895" t="s">
        <v>8</v>
      </c>
      <c r="C1895" t="s">
        <v>85</v>
      </c>
      <c r="D1895" t="s">
        <v>88</v>
      </c>
      <c r="E1895" t="s">
        <v>11</v>
      </c>
      <c r="F1895">
        <v>53</v>
      </c>
      <c r="G1895">
        <v>10</v>
      </c>
      <c r="H1895" s="4">
        <v>53</v>
      </c>
    </row>
    <row r="1896" spans="1:8">
      <c r="A1896" s="3">
        <v>35881</v>
      </c>
      <c r="B1896" t="s">
        <v>18</v>
      </c>
      <c r="C1896" t="s">
        <v>85</v>
      </c>
      <c r="D1896" t="s">
        <v>84</v>
      </c>
      <c r="E1896" t="s">
        <v>17</v>
      </c>
      <c r="F1896">
        <v>30</v>
      </c>
      <c r="G1896">
        <v>20</v>
      </c>
      <c r="H1896" s="4">
        <v>30</v>
      </c>
    </row>
    <row r="1897" spans="1:8">
      <c r="A1897" s="3">
        <v>35881</v>
      </c>
      <c r="B1897" t="s">
        <v>18</v>
      </c>
      <c r="C1897" t="s">
        <v>7</v>
      </c>
      <c r="D1897" t="s">
        <v>27</v>
      </c>
      <c r="E1897" t="s">
        <v>17</v>
      </c>
      <c r="F1897">
        <v>46</v>
      </c>
      <c r="G1897">
        <v>9</v>
      </c>
      <c r="H1897" s="4">
        <v>46</v>
      </c>
    </row>
    <row r="1898" spans="1:8">
      <c r="A1898" s="3">
        <v>35881</v>
      </c>
      <c r="B1898" t="s">
        <v>18</v>
      </c>
      <c r="C1898" t="s">
        <v>91</v>
      </c>
      <c r="D1898" t="s">
        <v>92</v>
      </c>
      <c r="E1898" t="s">
        <v>17</v>
      </c>
      <c r="F1898">
        <v>6</v>
      </c>
      <c r="G1898">
        <v>84</v>
      </c>
      <c r="H1898" s="4">
        <v>5.0999999642372131</v>
      </c>
    </row>
    <row r="1899" spans="1:8">
      <c r="A1899" s="3">
        <v>35881</v>
      </c>
      <c r="B1899" t="s">
        <v>8</v>
      </c>
      <c r="C1899" t="s">
        <v>7</v>
      </c>
      <c r="D1899" t="s">
        <v>25</v>
      </c>
      <c r="E1899" t="s">
        <v>5</v>
      </c>
      <c r="F1899">
        <v>263.5</v>
      </c>
      <c r="G1899">
        <v>60</v>
      </c>
      <c r="H1899" s="4">
        <v>263.5</v>
      </c>
    </row>
    <row r="1900" spans="1:8">
      <c r="A1900" s="3">
        <v>35881</v>
      </c>
      <c r="B1900" t="s">
        <v>8</v>
      </c>
      <c r="C1900" t="s">
        <v>7</v>
      </c>
      <c r="D1900" t="s">
        <v>30</v>
      </c>
      <c r="E1900" t="s">
        <v>9</v>
      </c>
      <c r="F1900">
        <v>7.75</v>
      </c>
      <c r="G1900">
        <v>40</v>
      </c>
      <c r="H1900" s="4">
        <v>6.1999999769032001</v>
      </c>
    </row>
    <row r="1901" spans="1:8">
      <c r="A1901" s="3">
        <v>35881</v>
      </c>
      <c r="B1901" t="s">
        <v>18</v>
      </c>
      <c r="C1901" t="s">
        <v>71</v>
      </c>
      <c r="D1901" t="s">
        <v>76</v>
      </c>
      <c r="E1901" t="s">
        <v>17</v>
      </c>
      <c r="F1901">
        <v>19.5</v>
      </c>
      <c r="G1901">
        <v>15</v>
      </c>
      <c r="H1901" s="4">
        <v>19.5</v>
      </c>
    </row>
    <row r="1902" spans="1:8">
      <c r="A1902" s="3">
        <v>35884</v>
      </c>
      <c r="B1902" t="s">
        <v>4</v>
      </c>
      <c r="C1902" t="s">
        <v>60</v>
      </c>
      <c r="D1902" t="s">
        <v>63</v>
      </c>
      <c r="E1902" t="s">
        <v>17</v>
      </c>
      <c r="F1902">
        <v>32</v>
      </c>
      <c r="G1902">
        <v>35</v>
      </c>
      <c r="H1902" s="4">
        <v>28.799999952316284</v>
      </c>
    </row>
    <row r="1903" spans="1:8">
      <c r="A1903" s="3">
        <v>35884</v>
      </c>
      <c r="B1903" t="s">
        <v>18</v>
      </c>
      <c r="C1903" t="s">
        <v>46</v>
      </c>
      <c r="D1903" t="s">
        <v>45</v>
      </c>
      <c r="E1903" t="s">
        <v>5</v>
      </c>
      <c r="F1903">
        <v>17.45</v>
      </c>
      <c r="G1903">
        <v>55</v>
      </c>
      <c r="H1903" s="4">
        <v>17.45</v>
      </c>
    </row>
    <row r="1904" spans="1:8">
      <c r="A1904" s="3">
        <v>35884</v>
      </c>
      <c r="B1904" t="s">
        <v>4</v>
      </c>
      <c r="C1904" t="s">
        <v>46</v>
      </c>
      <c r="D1904" t="s">
        <v>45</v>
      </c>
      <c r="E1904" t="s">
        <v>17</v>
      </c>
      <c r="F1904">
        <v>17.45</v>
      </c>
      <c r="G1904">
        <v>36</v>
      </c>
      <c r="H1904" s="4">
        <v>15.704999973997474</v>
      </c>
    </row>
    <row r="1905" spans="1:8">
      <c r="A1905" s="3">
        <v>35884</v>
      </c>
      <c r="B1905" t="s">
        <v>4</v>
      </c>
      <c r="C1905" t="s">
        <v>60</v>
      </c>
      <c r="D1905" t="s">
        <v>59</v>
      </c>
      <c r="E1905" t="s">
        <v>11</v>
      </c>
      <c r="F1905">
        <v>21</v>
      </c>
      <c r="G1905">
        <v>30</v>
      </c>
      <c r="H1905" s="4">
        <v>21</v>
      </c>
    </row>
    <row r="1906" spans="1:8">
      <c r="A1906" s="3">
        <v>35884</v>
      </c>
      <c r="B1906" t="s">
        <v>4</v>
      </c>
      <c r="C1906" t="s">
        <v>46</v>
      </c>
      <c r="D1906" t="s">
        <v>48</v>
      </c>
      <c r="E1906" t="s">
        <v>11</v>
      </c>
      <c r="F1906">
        <v>81</v>
      </c>
      <c r="G1906">
        <v>15</v>
      </c>
      <c r="H1906" s="4">
        <v>81</v>
      </c>
    </row>
    <row r="1907" spans="1:8">
      <c r="A1907" s="3">
        <v>35884</v>
      </c>
      <c r="B1907" t="s">
        <v>4</v>
      </c>
      <c r="C1907" t="s">
        <v>33</v>
      </c>
      <c r="D1907" t="s">
        <v>44</v>
      </c>
      <c r="E1907" t="s">
        <v>11</v>
      </c>
      <c r="F1907">
        <v>13</v>
      </c>
      <c r="G1907">
        <v>15</v>
      </c>
      <c r="H1907" s="4">
        <v>13</v>
      </c>
    </row>
    <row r="1908" spans="1:8">
      <c r="A1908" s="3">
        <v>35884</v>
      </c>
      <c r="B1908" t="s">
        <v>4</v>
      </c>
      <c r="C1908" t="s">
        <v>91</v>
      </c>
      <c r="D1908" t="s">
        <v>93</v>
      </c>
      <c r="E1908" t="s">
        <v>17</v>
      </c>
      <c r="F1908">
        <v>62.5</v>
      </c>
      <c r="G1908">
        <v>8</v>
      </c>
      <c r="H1908" s="4">
        <v>56.249999906867743</v>
      </c>
    </row>
    <row r="1909" spans="1:8">
      <c r="A1909" s="3">
        <v>35884</v>
      </c>
      <c r="B1909" t="s">
        <v>4</v>
      </c>
      <c r="C1909" t="s">
        <v>7</v>
      </c>
      <c r="D1909" t="s">
        <v>31</v>
      </c>
      <c r="E1909" t="s">
        <v>11</v>
      </c>
      <c r="F1909">
        <v>18</v>
      </c>
      <c r="G1909">
        <v>10</v>
      </c>
      <c r="H1909" s="4">
        <v>18</v>
      </c>
    </row>
    <row r="1910" spans="1:8">
      <c r="A1910" s="3">
        <v>35884</v>
      </c>
      <c r="B1910" t="s">
        <v>18</v>
      </c>
      <c r="C1910" t="s">
        <v>7</v>
      </c>
      <c r="D1910" t="s">
        <v>22</v>
      </c>
      <c r="E1910" t="s">
        <v>5</v>
      </c>
      <c r="F1910">
        <v>4.5</v>
      </c>
      <c r="G1910">
        <v>20</v>
      </c>
      <c r="H1910" s="4">
        <v>4.5</v>
      </c>
    </row>
    <row r="1911" spans="1:8">
      <c r="A1911" s="3">
        <v>35884</v>
      </c>
      <c r="B1911" t="s">
        <v>18</v>
      </c>
      <c r="C1911" t="s">
        <v>91</v>
      </c>
      <c r="D1911" t="s">
        <v>95</v>
      </c>
      <c r="E1911" t="s">
        <v>5</v>
      </c>
      <c r="F1911">
        <v>19</v>
      </c>
      <c r="G1911">
        <v>40</v>
      </c>
      <c r="H1911" s="4">
        <v>19</v>
      </c>
    </row>
    <row r="1912" spans="1:8">
      <c r="A1912" s="3">
        <v>35885</v>
      </c>
      <c r="B1912" t="s">
        <v>4</v>
      </c>
      <c r="C1912" t="s">
        <v>60</v>
      </c>
      <c r="D1912" t="s">
        <v>59</v>
      </c>
      <c r="E1912" t="s">
        <v>17</v>
      </c>
      <c r="F1912">
        <v>21</v>
      </c>
      <c r="G1912">
        <v>15</v>
      </c>
      <c r="H1912" s="4">
        <v>21</v>
      </c>
    </row>
    <row r="1913" spans="1:8">
      <c r="A1913" s="3">
        <v>35885</v>
      </c>
      <c r="B1913" t="s">
        <v>4</v>
      </c>
      <c r="C1913" t="s">
        <v>85</v>
      </c>
      <c r="D1913" t="s">
        <v>84</v>
      </c>
      <c r="E1913" t="s">
        <v>11</v>
      </c>
      <c r="F1913">
        <v>30</v>
      </c>
      <c r="G1913">
        <v>60</v>
      </c>
      <c r="H1913" s="4">
        <v>30</v>
      </c>
    </row>
    <row r="1914" spans="1:8">
      <c r="A1914" s="3">
        <v>35885</v>
      </c>
      <c r="B1914" t="s">
        <v>8</v>
      </c>
      <c r="C1914" t="s">
        <v>85</v>
      </c>
      <c r="D1914" t="s">
        <v>84</v>
      </c>
      <c r="E1914" t="s">
        <v>13</v>
      </c>
      <c r="F1914">
        <v>30</v>
      </c>
      <c r="G1914">
        <v>60</v>
      </c>
      <c r="H1914" s="4">
        <v>30</v>
      </c>
    </row>
    <row r="1915" spans="1:8">
      <c r="A1915" s="3">
        <v>35885</v>
      </c>
      <c r="B1915" t="s">
        <v>4</v>
      </c>
      <c r="C1915" t="s">
        <v>33</v>
      </c>
      <c r="D1915" t="s">
        <v>36</v>
      </c>
      <c r="E1915" t="s">
        <v>17</v>
      </c>
      <c r="F1915">
        <v>25</v>
      </c>
      <c r="G1915">
        <v>40</v>
      </c>
      <c r="H1915" s="4">
        <v>25</v>
      </c>
    </row>
    <row r="1916" spans="1:8">
      <c r="A1916" s="3">
        <v>35885</v>
      </c>
      <c r="B1916" t="s">
        <v>4</v>
      </c>
      <c r="C1916" t="s">
        <v>7</v>
      </c>
      <c r="D1916" t="s">
        <v>27</v>
      </c>
      <c r="E1916" t="s">
        <v>11</v>
      </c>
      <c r="F1916">
        <v>46</v>
      </c>
      <c r="G1916">
        <v>6</v>
      </c>
      <c r="H1916" s="4">
        <v>46</v>
      </c>
    </row>
    <row r="1917" spans="1:8">
      <c r="A1917" s="3">
        <v>35885</v>
      </c>
      <c r="B1917" t="s">
        <v>8</v>
      </c>
      <c r="C1917" t="s">
        <v>46</v>
      </c>
      <c r="D1917" t="s">
        <v>57</v>
      </c>
      <c r="E1917" t="s">
        <v>13</v>
      </c>
      <c r="F1917">
        <v>49.3</v>
      </c>
      <c r="G1917">
        <v>40</v>
      </c>
      <c r="H1917" s="4">
        <v>44.369999926537275</v>
      </c>
    </row>
    <row r="1918" spans="1:8">
      <c r="A1918" s="3">
        <v>35885</v>
      </c>
      <c r="B1918" t="s">
        <v>4</v>
      </c>
      <c r="C1918" t="s">
        <v>60</v>
      </c>
      <c r="D1918" t="s">
        <v>69</v>
      </c>
      <c r="E1918" t="s">
        <v>11</v>
      </c>
      <c r="F1918">
        <v>34.799999999999997</v>
      </c>
      <c r="G1918">
        <v>20</v>
      </c>
      <c r="H1918" s="4">
        <v>34.799999999999997</v>
      </c>
    </row>
    <row r="1919" spans="1:8">
      <c r="A1919" s="3">
        <v>35885</v>
      </c>
      <c r="B1919" t="s">
        <v>4</v>
      </c>
      <c r="C1919" t="s">
        <v>91</v>
      </c>
      <c r="D1919" t="s">
        <v>98</v>
      </c>
      <c r="E1919" t="s">
        <v>17</v>
      </c>
      <c r="F1919">
        <v>9.65</v>
      </c>
      <c r="G1919">
        <v>4</v>
      </c>
      <c r="H1919" s="4">
        <v>9.65</v>
      </c>
    </row>
    <row r="1920" spans="1:8">
      <c r="A1920" s="3">
        <v>35886</v>
      </c>
      <c r="B1920" t="s">
        <v>19</v>
      </c>
      <c r="C1920" t="s">
        <v>33</v>
      </c>
      <c r="D1920" t="s">
        <v>40</v>
      </c>
      <c r="E1920" t="s">
        <v>17</v>
      </c>
      <c r="F1920">
        <v>28.5</v>
      </c>
      <c r="G1920">
        <v>66</v>
      </c>
      <c r="H1920" s="4">
        <v>24.224999830126762</v>
      </c>
    </row>
    <row r="1921" spans="1:8">
      <c r="A1921" s="3">
        <v>35886</v>
      </c>
      <c r="B1921" t="s">
        <v>19</v>
      </c>
      <c r="C1921" t="s">
        <v>46</v>
      </c>
      <c r="D1921" t="s">
        <v>49</v>
      </c>
      <c r="E1921" t="s">
        <v>17</v>
      </c>
      <c r="F1921">
        <v>10</v>
      </c>
      <c r="G1921">
        <v>65</v>
      </c>
      <c r="H1921" s="4">
        <v>10</v>
      </c>
    </row>
    <row r="1922" spans="1:8">
      <c r="A1922" s="3">
        <v>35886</v>
      </c>
      <c r="B1922" t="s">
        <v>4</v>
      </c>
      <c r="C1922" t="s">
        <v>7</v>
      </c>
      <c r="D1922" t="s">
        <v>31</v>
      </c>
      <c r="E1922" t="s">
        <v>5</v>
      </c>
      <c r="F1922">
        <v>18</v>
      </c>
      <c r="G1922">
        <v>90</v>
      </c>
      <c r="H1922" s="4">
        <v>14.39999994635582</v>
      </c>
    </row>
    <row r="1923" spans="1:8">
      <c r="A1923" s="3">
        <v>35886</v>
      </c>
      <c r="B1923" t="s">
        <v>4</v>
      </c>
      <c r="C1923" t="s">
        <v>7</v>
      </c>
      <c r="D1923" t="s">
        <v>20</v>
      </c>
      <c r="E1923" t="s">
        <v>5</v>
      </c>
      <c r="F1923">
        <v>19</v>
      </c>
      <c r="G1923">
        <v>50</v>
      </c>
      <c r="H1923" s="4">
        <v>15.199999943375587</v>
      </c>
    </row>
    <row r="1924" spans="1:8">
      <c r="A1924" s="3">
        <v>35886</v>
      </c>
      <c r="B1924" t="s">
        <v>19</v>
      </c>
      <c r="C1924" t="s">
        <v>7</v>
      </c>
      <c r="D1924" t="s">
        <v>23</v>
      </c>
      <c r="E1924" t="s">
        <v>17</v>
      </c>
      <c r="F1924">
        <v>14</v>
      </c>
      <c r="G1924">
        <v>60</v>
      </c>
      <c r="H1924" s="4">
        <v>11.899999916553497</v>
      </c>
    </row>
    <row r="1925" spans="1:8">
      <c r="A1925" s="3">
        <v>35886</v>
      </c>
      <c r="B1925" t="s">
        <v>4</v>
      </c>
      <c r="C1925" t="s">
        <v>7</v>
      </c>
      <c r="D1925" t="s">
        <v>29</v>
      </c>
      <c r="E1925" t="s">
        <v>5</v>
      </c>
      <c r="F1925">
        <v>15</v>
      </c>
      <c r="G1925">
        <v>20</v>
      </c>
      <c r="H1925" s="4">
        <v>11.999999955296516</v>
      </c>
    </row>
    <row r="1926" spans="1:8">
      <c r="A1926" s="3">
        <v>35886</v>
      </c>
      <c r="B1926" t="s">
        <v>19</v>
      </c>
      <c r="C1926" t="s">
        <v>60</v>
      </c>
      <c r="D1926" t="s">
        <v>69</v>
      </c>
      <c r="E1926" t="s">
        <v>5</v>
      </c>
      <c r="F1926">
        <v>34.799999999999997</v>
      </c>
      <c r="G1926">
        <v>2</v>
      </c>
      <c r="H1926" s="4">
        <v>34.799999999999997</v>
      </c>
    </row>
    <row r="1927" spans="1:8">
      <c r="A1927" s="3">
        <v>35886</v>
      </c>
      <c r="B1927" t="s">
        <v>8</v>
      </c>
      <c r="C1927" t="s">
        <v>91</v>
      </c>
      <c r="D1927" t="s">
        <v>98</v>
      </c>
      <c r="E1927" t="s">
        <v>12</v>
      </c>
      <c r="F1927">
        <v>9.65</v>
      </c>
      <c r="G1927">
        <v>35</v>
      </c>
      <c r="H1927" s="4">
        <v>7.2375000000000007</v>
      </c>
    </row>
    <row r="1928" spans="1:8">
      <c r="A1928" s="3">
        <v>35886</v>
      </c>
      <c r="B1928" t="s">
        <v>8</v>
      </c>
      <c r="C1928" t="s">
        <v>79</v>
      </c>
      <c r="D1928" t="s">
        <v>81</v>
      </c>
      <c r="E1928" t="s">
        <v>12</v>
      </c>
      <c r="F1928">
        <v>123.79</v>
      </c>
      <c r="G1928">
        <v>50</v>
      </c>
      <c r="H1928" s="4">
        <v>92.842500000000001</v>
      </c>
    </row>
    <row r="1929" spans="1:8">
      <c r="A1929" s="3">
        <v>35886</v>
      </c>
      <c r="B1929" t="s">
        <v>19</v>
      </c>
      <c r="C1929" t="s">
        <v>79</v>
      </c>
      <c r="D1929" t="s">
        <v>81</v>
      </c>
      <c r="E1929" t="s">
        <v>17</v>
      </c>
      <c r="F1929">
        <v>24</v>
      </c>
      <c r="G1929">
        <v>65</v>
      </c>
      <c r="H1929" s="4">
        <v>20.399999856948853</v>
      </c>
    </row>
    <row r="1930" spans="1:8">
      <c r="A1930" s="3">
        <v>35887</v>
      </c>
      <c r="B1930" t="s">
        <v>4</v>
      </c>
      <c r="C1930" t="s">
        <v>71</v>
      </c>
      <c r="D1930" t="s">
        <v>73</v>
      </c>
      <c r="E1930" t="s">
        <v>9</v>
      </c>
      <c r="F1930">
        <v>14</v>
      </c>
      <c r="G1930">
        <v>40</v>
      </c>
      <c r="H1930" s="4">
        <v>14</v>
      </c>
    </row>
    <row r="1931" spans="1:8">
      <c r="A1931" s="3">
        <v>35887</v>
      </c>
      <c r="B1931" t="s">
        <v>19</v>
      </c>
      <c r="C1931" t="s">
        <v>60</v>
      </c>
      <c r="D1931" t="s">
        <v>65</v>
      </c>
      <c r="E1931" t="s">
        <v>17</v>
      </c>
      <c r="F1931">
        <v>55</v>
      </c>
      <c r="G1931">
        <v>18</v>
      </c>
      <c r="H1931" s="4">
        <v>52.249999959021807</v>
      </c>
    </row>
    <row r="1932" spans="1:8">
      <c r="A1932" s="3">
        <v>35887</v>
      </c>
      <c r="B1932" t="s">
        <v>4</v>
      </c>
      <c r="C1932" t="s">
        <v>60</v>
      </c>
      <c r="D1932" t="s">
        <v>66</v>
      </c>
      <c r="E1932" t="s">
        <v>5</v>
      </c>
      <c r="F1932">
        <v>34</v>
      </c>
      <c r="G1932">
        <v>4</v>
      </c>
      <c r="H1932" s="4">
        <v>34</v>
      </c>
    </row>
    <row r="1933" spans="1:8">
      <c r="A1933" s="3">
        <v>35887</v>
      </c>
      <c r="B1933" t="s">
        <v>4</v>
      </c>
      <c r="C1933" t="s">
        <v>85</v>
      </c>
      <c r="D1933" t="s">
        <v>88</v>
      </c>
      <c r="E1933" t="s">
        <v>5</v>
      </c>
      <c r="F1933">
        <v>53</v>
      </c>
      <c r="G1933">
        <v>20</v>
      </c>
      <c r="H1933" s="4">
        <v>53</v>
      </c>
    </row>
    <row r="1934" spans="1:8">
      <c r="A1934" s="3">
        <v>35888</v>
      </c>
      <c r="B1934" t="s">
        <v>4</v>
      </c>
      <c r="C1934" t="s">
        <v>60</v>
      </c>
      <c r="D1934" t="s">
        <v>63</v>
      </c>
      <c r="E1934" t="s">
        <v>11</v>
      </c>
      <c r="F1934">
        <v>32</v>
      </c>
      <c r="G1934">
        <v>50</v>
      </c>
      <c r="H1934" s="4">
        <v>32</v>
      </c>
    </row>
    <row r="1935" spans="1:8">
      <c r="A1935" s="3">
        <v>35888</v>
      </c>
      <c r="B1935" t="s">
        <v>4</v>
      </c>
      <c r="C1935" t="s">
        <v>33</v>
      </c>
      <c r="D1935" t="s">
        <v>40</v>
      </c>
      <c r="E1935" t="s">
        <v>11</v>
      </c>
      <c r="F1935">
        <v>28.5</v>
      </c>
      <c r="G1935">
        <v>7</v>
      </c>
      <c r="H1935" s="4">
        <v>28.5</v>
      </c>
    </row>
    <row r="1936" spans="1:8">
      <c r="A1936" s="3">
        <v>35888</v>
      </c>
      <c r="B1936" t="s">
        <v>4</v>
      </c>
      <c r="C1936" t="s">
        <v>85</v>
      </c>
      <c r="D1936" t="s">
        <v>89</v>
      </c>
      <c r="E1936" t="s">
        <v>11</v>
      </c>
      <c r="F1936">
        <v>10</v>
      </c>
      <c r="G1936">
        <v>20</v>
      </c>
      <c r="H1936" s="4">
        <v>10</v>
      </c>
    </row>
    <row r="1937" spans="1:8">
      <c r="A1937" s="3">
        <v>35888</v>
      </c>
      <c r="B1937" t="s">
        <v>4</v>
      </c>
      <c r="C1937" t="s">
        <v>91</v>
      </c>
      <c r="D1937" t="s">
        <v>100</v>
      </c>
      <c r="E1937" t="s">
        <v>11</v>
      </c>
      <c r="F1937">
        <v>12</v>
      </c>
      <c r="G1937">
        <v>20</v>
      </c>
      <c r="H1937" s="4">
        <v>9</v>
      </c>
    </row>
    <row r="1938" spans="1:8">
      <c r="A1938" s="3">
        <v>35888</v>
      </c>
      <c r="B1938" t="s">
        <v>19</v>
      </c>
      <c r="C1938" t="s">
        <v>33</v>
      </c>
      <c r="D1938" t="s">
        <v>44</v>
      </c>
      <c r="E1938" t="s">
        <v>10</v>
      </c>
      <c r="F1938">
        <v>13</v>
      </c>
      <c r="G1938">
        <v>21</v>
      </c>
      <c r="H1938" s="4">
        <v>12.349999990314245</v>
      </c>
    </row>
    <row r="1939" spans="1:8">
      <c r="A1939" s="3">
        <v>35888</v>
      </c>
      <c r="B1939" t="s">
        <v>4</v>
      </c>
      <c r="C1939" t="s">
        <v>7</v>
      </c>
      <c r="D1939" t="s">
        <v>30</v>
      </c>
      <c r="E1939" t="s">
        <v>11</v>
      </c>
      <c r="F1939">
        <v>7.75</v>
      </c>
      <c r="G1939">
        <v>30</v>
      </c>
      <c r="H1939" s="4">
        <v>7.75</v>
      </c>
    </row>
    <row r="1940" spans="1:8">
      <c r="A1940" s="3">
        <v>35888</v>
      </c>
      <c r="B1940" t="s">
        <v>4</v>
      </c>
      <c r="C1940" t="s">
        <v>7</v>
      </c>
      <c r="D1940" t="s">
        <v>22</v>
      </c>
      <c r="E1940" t="s">
        <v>11</v>
      </c>
      <c r="F1940">
        <v>4.5</v>
      </c>
      <c r="G1940">
        <v>12</v>
      </c>
      <c r="H1940" s="4">
        <v>4.5</v>
      </c>
    </row>
    <row r="1941" spans="1:8">
      <c r="A1941" s="3">
        <v>35888</v>
      </c>
      <c r="B1941" t="s">
        <v>4</v>
      </c>
      <c r="C1941" t="s">
        <v>71</v>
      </c>
      <c r="D1941" t="s">
        <v>74</v>
      </c>
      <c r="E1941" t="s">
        <v>11</v>
      </c>
      <c r="F1941">
        <v>7</v>
      </c>
      <c r="G1941">
        <v>20</v>
      </c>
      <c r="H1941" s="4">
        <v>5.25</v>
      </c>
    </row>
    <row r="1942" spans="1:8">
      <c r="A1942" s="3">
        <v>35888</v>
      </c>
      <c r="B1942" t="s">
        <v>19</v>
      </c>
      <c r="C1942" t="s">
        <v>91</v>
      </c>
      <c r="D1942" t="s">
        <v>98</v>
      </c>
      <c r="E1942" t="s">
        <v>10</v>
      </c>
      <c r="F1942">
        <v>9.65</v>
      </c>
      <c r="G1942">
        <v>20</v>
      </c>
      <c r="H1942" s="4">
        <v>9.1674999928101908</v>
      </c>
    </row>
    <row r="1943" spans="1:8">
      <c r="A1943" s="3">
        <v>35888</v>
      </c>
      <c r="B1943" t="s">
        <v>19</v>
      </c>
      <c r="C1943" t="s">
        <v>85</v>
      </c>
      <c r="D1943" t="s">
        <v>88</v>
      </c>
      <c r="E1943" t="s">
        <v>10</v>
      </c>
      <c r="F1943">
        <v>53</v>
      </c>
      <c r="G1943">
        <v>15</v>
      </c>
      <c r="H1943" s="4">
        <v>50.349999960511923</v>
      </c>
    </row>
    <row r="1944" spans="1:8">
      <c r="A1944" s="3">
        <v>35891</v>
      </c>
      <c r="B1944" t="s">
        <v>18</v>
      </c>
      <c r="C1944" t="s">
        <v>71</v>
      </c>
      <c r="D1944" t="s">
        <v>73</v>
      </c>
      <c r="E1944" t="s">
        <v>9</v>
      </c>
      <c r="F1944">
        <v>14</v>
      </c>
      <c r="G1944">
        <v>24</v>
      </c>
      <c r="H1944" s="4">
        <v>11.899999916553497</v>
      </c>
    </row>
    <row r="1945" spans="1:8">
      <c r="A1945" s="3">
        <v>35891</v>
      </c>
      <c r="B1945" t="s">
        <v>8</v>
      </c>
      <c r="C1945" t="s">
        <v>85</v>
      </c>
      <c r="D1945" t="s">
        <v>84</v>
      </c>
      <c r="E1945" t="s">
        <v>17</v>
      </c>
      <c r="F1945">
        <v>30</v>
      </c>
      <c r="G1945">
        <v>60</v>
      </c>
      <c r="H1945" s="4">
        <v>30</v>
      </c>
    </row>
    <row r="1946" spans="1:8">
      <c r="A1946" s="3">
        <v>35891</v>
      </c>
      <c r="B1946" t="s">
        <v>8</v>
      </c>
      <c r="C1946" t="s">
        <v>91</v>
      </c>
      <c r="D1946" t="s">
        <v>100</v>
      </c>
      <c r="E1946" t="s">
        <v>17</v>
      </c>
      <c r="F1946">
        <v>12</v>
      </c>
      <c r="G1946">
        <v>25</v>
      </c>
      <c r="H1946" s="4">
        <v>12</v>
      </c>
    </row>
    <row r="1947" spans="1:8">
      <c r="A1947" s="3">
        <v>35891</v>
      </c>
      <c r="B1947" t="s">
        <v>8</v>
      </c>
      <c r="C1947" t="s">
        <v>33</v>
      </c>
      <c r="D1947" t="s">
        <v>44</v>
      </c>
      <c r="E1947" t="s">
        <v>17</v>
      </c>
      <c r="F1947">
        <v>13</v>
      </c>
      <c r="G1947">
        <v>30</v>
      </c>
      <c r="H1947" s="4">
        <v>13</v>
      </c>
    </row>
    <row r="1948" spans="1:8">
      <c r="A1948" s="3">
        <v>35891</v>
      </c>
      <c r="B1948" t="s">
        <v>18</v>
      </c>
      <c r="C1948" t="s">
        <v>91</v>
      </c>
      <c r="D1948" t="s">
        <v>92</v>
      </c>
      <c r="E1948" t="s">
        <v>9</v>
      </c>
      <c r="F1948">
        <v>6</v>
      </c>
      <c r="G1948">
        <v>56</v>
      </c>
      <c r="H1948" s="4">
        <v>6</v>
      </c>
    </row>
    <row r="1949" spans="1:8">
      <c r="A1949" s="3">
        <v>35891</v>
      </c>
      <c r="B1949" t="s">
        <v>18</v>
      </c>
      <c r="C1949" t="s">
        <v>7</v>
      </c>
      <c r="D1949" t="s">
        <v>24</v>
      </c>
      <c r="E1949" t="s">
        <v>9</v>
      </c>
      <c r="F1949">
        <v>18</v>
      </c>
      <c r="G1949">
        <v>15</v>
      </c>
      <c r="H1949" s="4">
        <v>15.299999892711639</v>
      </c>
    </row>
    <row r="1950" spans="1:8">
      <c r="A1950" s="3">
        <v>35891</v>
      </c>
      <c r="B1950" t="s">
        <v>8</v>
      </c>
      <c r="C1950" t="s">
        <v>71</v>
      </c>
      <c r="D1950" t="s">
        <v>70</v>
      </c>
      <c r="E1950" t="s">
        <v>17</v>
      </c>
      <c r="F1950">
        <v>21</v>
      </c>
      <c r="G1950">
        <v>25</v>
      </c>
      <c r="H1950" s="4">
        <v>21</v>
      </c>
    </row>
    <row r="1951" spans="1:8">
      <c r="A1951" s="3">
        <v>35891</v>
      </c>
      <c r="B1951" t="s">
        <v>18</v>
      </c>
      <c r="C1951" t="s">
        <v>7</v>
      </c>
      <c r="D1951" t="s">
        <v>6</v>
      </c>
      <c r="E1951" t="s">
        <v>13</v>
      </c>
      <c r="F1951">
        <v>18</v>
      </c>
      <c r="G1951">
        <v>4</v>
      </c>
      <c r="H1951" s="4">
        <v>18</v>
      </c>
    </row>
    <row r="1952" spans="1:8">
      <c r="A1952" s="3">
        <v>35891</v>
      </c>
      <c r="B1952" t="s">
        <v>8</v>
      </c>
      <c r="C1952" t="s">
        <v>7</v>
      </c>
      <c r="D1952" t="s">
        <v>22</v>
      </c>
      <c r="E1952" t="s">
        <v>17</v>
      </c>
      <c r="F1952">
        <v>4.5</v>
      </c>
      <c r="G1952">
        <v>30</v>
      </c>
      <c r="H1952" s="4">
        <v>3.375</v>
      </c>
    </row>
    <row r="1953" spans="1:8">
      <c r="A1953" s="3">
        <v>35891</v>
      </c>
      <c r="B1953" t="s">
        <v>18</v>
      </c>
      <c r="C1953" t="s">
        <v>71</v>
      </c>
      <c r="D1953" t="s">
        <v>74</v>
      </c>
      <c r="E1953" t="s">
        <v>13</v>
      </c>
      <c r="F1953">
        <v>7</v>
      </c>
      <c r="G1953">
        <v>10</v>
      </c>
      <c r="H1953" s="4">
        <v>7</v>
      </c>
    </row>
    <row r="1954" spans="1:8">
      <c r="A1954" s="3">
        <v>35891</v>
      </c>
      <c r="B1954" t="s">
        <v>18</v>
      </c>
      <c r="C1954" t="s">
        <v>91</v>
      </c>
      <c r="D1954" t="s">
        <v>97</v>
      </c>
      <c r="E1954" t="s">
        <v>13</v>
      </c>
      <c r="F1954">
        <v>18.399999999999999</v>
      </c>
      <c r="G1954">
        <v>10</v>
      </c>
      <c r="H1954" s="4">
        <v>18.399999999999999</v>
      </c>
    </row>
    <row r="1955" spans="1:8">
      <c r="A1955" s="3">
        <v>35891</v>
      </c>
      <c r="B1955" t="s">
        <v>8</v>
      </c>
      <c r="C1955" t="s">
        <v>79</v>
      </c>
      <c r="D1955" t="s">
        <v>81</v>
      </c>
      <c r="E1955" t="s">
        <v>17</v>
      </c>
      <c r="F1955">
        <v>24</v>
      </c>
      <c r="G1955">
        <v>6</v>
      </c>
      <c r="H1955" s="4">
        <v>24</v>
      </c>
    </row>
    <row r="1956" spans="1:8">
      <c r="A1956" s="3">
        <v>35891</v>
      </c>
      <c r="B1956" t="s">
        <v>18</v>
      </c>
      <c r="C1956" t="s">
        <v>79</v>
      </c>
      <c r="D1956" t="s">
        <v>81</v>
      </c>
      <c r="E1956" t="s">
        <v>9</v>
      </c>
      <c r="F1956">
        <v>24</v>
      </c>
      <c r="G1956">
        <v>40</v>
      </c>
      <c r="H1956" s="4">
        <v>24</v>
      </c>
    </row>
    <row r="1957" spans="1:8">
      <c r="A1957" s="3">
        <v>35891</v>
      </c>
      <c r="B1957" t="s">
        <v>8</v>
      </c>
      <c r="C1957" t="s">
        <v>33</v>
      </c>
      <c r="D1957" t="s">
        <v>34</v>
      </c>
      <c r="E1957" t="s">
        <v>17</v>
      </c>
      <c r="F1957">
        <v>22</v>
      </c>
      <c r="G1957">
        <v>25</v>
      </c>
      <c r="H1957" s="4">
        <v>16.5</v>
      </c>
    </row>
    <row r="1958" spans="1:8">
      <c r="A1958" s="3">
        <v>35892</v>
      </c>
      <c r="B1958" t="s">
        <v>4</v>
      </c>
      <c r="C1958" t="s">
        <v>60</v>
      </c>
      <c r="D1958" t="s">
        <v>65</v>
      </c>
      <c r="E1958" t="s">
        <v>17</v>
      </c>
      <c r="F1958">
        <v>55</v>
      </c>
      <c r="G1958">
        <v>10</v>
      </c>
      <c r="H1958" s="4">
        <v>55</v>
      </c>
    </row>
    <row r="1959" spans="1:8">
      <c r="A1959" s="3">
        <v>35892</v>
      </c>
      <c r="B1959" t="s">
        <v>8</v>
      </c>
      <c r="C1959" t="s">
        <v>46</v>
      </c>
      <c r="D1959" t="s">
        <v>51</v>
      </c>
      <c r="E1959" t="s">
        <v>13</v>
      </c>
      <c r="F1959">
        <v>31.23</v>
      </c>
      <c r="G1959">
        <v>6</v>
      </c>
      <c r="H1959" s="4">
        <v>31.23</v>
      </c>
    </row>
    <row r="1960" spans="1:8">
      <c r="A1960" s="3">
        <v>35892</v>
      </c>
      <c r="B1960" t="s">
        <v>8</v>
      </c>
      <c r="C1960" t="s">
        <v>7</v>
      </c>
      <c r="D1960" t="s">
        <v>31</v>
      </c>
      <c r="E1960" t="s">
        <v>13</v>
      </c>
      <c r="F1960">
        <v>18</v>
      </c>
      <c r="G1960">
        <v>6</v>
      </c>
      <c r="H1960" s="4">
        <v>18</v>
      </c>
    </row>
    <row r="1961" spans="1:8">
      <c r="A1961" s="3">
        <v>35892</v>
      </c>
      <c r="B1961" t="s">
        <v>4</v>
      </c>
      <c r="C1961" t="s">
        <v>7</v>
      </c>
      <c r="D1961" t="s">
        <v>6</v>
      </c>
      <c r="E1961" t="s">
        <v>17</v>
      </c>
      <c r="F1961">
        <v>18</v>
      </c>
      <c r="G1961">
        <v>2</v>
      </c>
      <c r="H1961" s="4">
        <v>18</v>
      </c>
    </row>
    <row r="1962" spans="1:8">
      <c r="A1962" s="3">
        <v>35892</v>
      </c>
      <c r="B1962" t="s">
        <v>4</v>
      </c>
      <c r="C1962" t="s">
        <v>7</v>
      </c>
      <c r="D1962" t="s">
        <v>6</v>
      </c>
      <c r="E1962" t="s">
        <v>13</v>
      </c>
      <c r="F1962">
        <v>18</v>
      </c>
      <c r="G1962">
        <v>8</v>
      </c>
      <c r="H1962" s="4">
        <v>18</v>
      </c>
    </row>
    <row r="1963" spans="1:8">
      <c r="A1963" s="3">
        <v>35892</v>
      </c>
      <c r="B1963" t="s">
        <v>4</v>
      </c>
      <c r="C1963" t="s">
        <v>79</v>
      </c>
      <c r="D1963" t="s">
        <v>81</v>
      </c>
      <c r="E1963" t="s">
        <v>13</v>
      </c>
      <c r="F1963">
        <v>123.79</v>
      </c>
      <c r="G1963">
        <v>2</v>
      </c>
      <c r="H1963" s="4">
        <v>92.842500000000001</v>
      </c>
    </row>
    <row r="1964" spans="1:8">
      <c r="A1964" s="3">
        <v>35893</v>
      </c>
      <c r="B1964" t="s">
        <v>4</v>
      </c>
      <c r="C1964" t="s">
        <v>71</v>
      </c>
      <c r="D1964" t="s">
        <v>73</v>
      </c>
      <c r="E1964" t="s">
        <v>11</v>
      </c>
      <c r="F1964">
        <v>14</v>
      </c>
      <c r="G1964">
        <v>14</v>
      </c>
      <c r="H1964" s="4">
        <v>14</v>
      </c>
    </row>
    <row r="1965" spans="1:8">
      <c r="A1965" s="3">
        <v>35893</v>
      </c>
      <c r="B1965" t="s">
        <v>4</v>
      </c>
      <c r="C1965" t="s">
        <v>33</v>
      </c>
      <c r="D1965" t="s">
        <v>37</v>
      </c>
      <c r="E1965" t="s">
        <v>11</v>
      </c>
      <c r="F1965">
        <v>40</v>
      </c>
      <c r="G1965">
        <v>30</v>
      </c>
      <c r="H1965" s="4">
        <v>40</v>
      </c>
    </row>
    <row r="1966" spans="1:8">
      <c r="A1966" s="3">
        <v>35893</v>
      </c>
      <c r="B1966" t="s">
        <v>4</v>
      </c>
      <c r="C1966" t="s">
        <v>60</v>
      </c>
      <c r="D1966" t="s">
        <v>66</v>
      </c>
      <c r="E1966" t="s">
        <v>17</v>
      </c>
      <c r="F1966">
        <v>34</v>
      </c>
      <c r="G1966">
        <v>9</v>
      </c>
      <c r="H1966" s="4">
        <v>34</v>
      </c>
    </row>
    <row r="1967" spans="1:8">
      <c r="A1967" s="3">
        <v>35893</v>
      </c>
      <c r="B1967" t="s">
        <v>19</v>
      </c>
      <c r="C1967" t="s">
        <v>85</v>
      </c>
      <c r="D1967" t="s">
        <v>87</v>
      </c>
      <c r="E1967" t="s">
        <v>12</v>
      </c>
      <c r="F1967">
        <v>45.6</v>
      </c>
      <c r="G1967">
        <v>70</v>
      </c>
      <c r="H1967" s="4">
        <v>43.319999966025357</v>
      </c>
    </row>
    <row r="1968" spans="1:8">
      <c r="A1968" s="3">
        <v>35893</v>
      </c>
      <c r="B1968" t="s">
        <v>19</v>
      </c>
      <c r="C1968" t="s">
        <v>7</v>
      </c>
      <c r="D1968" t="s">
        <v>23</v>
      </c>
      <c r="E1968" t="s">
        <v>12</v>
      </c>
      <c r="F1968">
        <v>14</v>
      </c>
      <c r="G1968">
        <v>90</v>
      </c>
      <c r="H1968" s="4">
        <v>13.299999989569187</v>
      </c>
    </row>
    <row r="1969" spans="1:8">
      <c r="A1969" s="3">
        <v>35893</v>
      </c>
      <c r="B1969" t="s">
        <v>4</v>
      </c>
      <c r="C1969" t="s">
        <v>7</v>
      </c>
      <c r="D1969" t="s">
        <v>22</v>
      </c>
      <c r="E1969" t="s">
        <v>17</v>
      </c>
      <c r="F1969">
        <v>4.5</v>
      </c>
      <c r="G1969">
        <v>12</v>
      </c>
      <c r="H1969" s="4">
        <v>4.5</v>
      </c>
    </row>
    <row r="1970" spans="1:8">
      <c r="A1970" s="3">
        <v>35893</v>
      </c>
      <c r="B1970" t="s">
        <v>4</v>
      </c>
      <c r="C1970" t="s">
        <v>79</v>
      </c>
      <c r="D1970" t="s">
        <v>81</v>
      </c>
      <c r="E1970" t="s">
        <v>11</v>
      </c>
      <c r="F1970">
        <v>123.79</v>
      </c>
      <c r="G1970">
        <v>10</v>
      </c>
      <c r="H1970" s="4">
        <v>123.79</v>
      </c>
    </row>
    <row r="1971" spans="1:8">
      <c r="A1971" s="3">
        <v>35893</v>
      </c>
      <c r="B1971" t="s">
        <v>19</v>
      </c>
      <c r="C1971" t="s">
        <v>60</v>
      </c>
      <c r="D1971" t="s">
        <v>68</v>
      </c>
      <c r="E1971" t="s">
        <v>12</v>
      </c>
      <c r="F1971">
        <v>21.5</v>
      </c>
      <c r="G1971">
        <v>21</v>
      </c>
      <c r="H1971" s="4">
        <v>21.5</v>
      </c>
    </row>
    <row r="1972" spans="1:8">
      <c r="A1972" s="3">
        <v>35893</v>
      </c>
      <c r="B1972" t="s">
        <v>4</v>
      </c>
      <c r="C1972" t="s">
        <v>91</v>
      </c>
      <c r="D1972" t="s">
        <v>95</v>
      </c>
      <c r="E1972" t="s">
        <v>17</v>
      </c>
      <c r="F1972">
        <v>19</v>
      </c>
      <c r="G1972">
        <v>18</v>
      </c>
      <c r="H1972" s="4">
        <v>14.25</v>
      </c>
    </row>
    <row r="1973" spans="1:8">
      <c r="A1973" s="3">
        <v>35894</v>
      </c>
      <c r="B1973" t="s">
        <v>4</v>
      </c>
      <c r="C1973" t="s">
        <v>71</v>
      </c>
      <c r="D1973" t="s">
        <v>73</v>
      </c>
      <c r="E1973" t="s">
        <v>17</v>
      </c>
      <c r="F1973">
        <v>14</v>
      </c>
      <c r="G1973">
        <v>4</v>
      </c>
      <c r="H1973" s="4">
        <v>14</v>
      </c>
    </row>
    <row r="1974" spans="1:8">
      <c r="A1974" s="3">
        <v>35894</v>
      </c>
      <c r="B1974" t="s">
        <v>18</v>
      </c>
      <c r="C1974" t="s">
        <v>91</v>
      </c>
      <c r="D1974" t="s">
        <v>101</v>
      </c>
      <c r="E1974" t="s">
        <v>13</v>
      </c>
      <c r="F1974">
        <v>13.25</v>
      </c>
      <c r="G1974">
        <v>40</v>
      </c>
      <c r="H1974" s="4">
        <v>12.587499990127981</v>
      </c>
    </row>
    <row r="1975" spans="1:8">
      <c r="A1975" s="3">
        <v>35894</v>
      </c>
      <c r="B1975" t="s">
        <v>4</v>
      </c>
      <c r="C1975" t="s">
        <v>85</v>
      </c>
      <c r="D1975" t="s">
        <v>84</v>
      </c>
      <c r="E1975" t="s">
        <v>17</v>
      </c>
      <c r="F1975">
        <v>30</v>
      </c>
      <c r="G1975">
        <v>20</v>
      </c>
      <c r="H1975" s="4">
        <v>30</v>
      </c>
    </row>
    <row r="1976" spans="1:8">
      <c r="A1976" s="3">
        <v>35894</v>
      </c>
      <c r="B1976" t="s">
        <v>4</v>
      </c>
      <c r="C1976" t="s">
        <v>60</v>
      </c>
      <c r="D1976" t="s">
        <v>66</v>
      </c>
      <c r="E1976" t="s">
        <v>5</v>
      </c>
      <c r="F1976">
        <v>34</v>
      </c>
      <c r="G1976">
        <v>36</v>
      </c>
      <c r="H1976" s="4">
        <v>32.299999974668026</v>
      </c>
    </row>
    <row r="1977" spans="1:8">
      <c r="A1977" s="3">
        <v>35894</v>
      </c>
      <c r="B1977" t="s">
        <v>4</v>
      </c>
      <c r="C1977" t="s">
        <v>46</v>
      </c>
      <c r="D1977" t="s">
        <v>58</v>
      </c>
      <c r="E1977" t="s">
        <v>17</v>
      </c>
      <c r="F1977">
        <v>12.5</v>
      </c>
      <c r="G1977">
        <v>2</v>
      </c>
      <c r="H1977" s="4">
        <v>12.5</v>
      </c>
    </row>
    <row r="1978" spans="1:8">
      <c r="A1978" s="3">
        <v>35894</v>
      </c>
      <c r="B1978" t="s">
        <v>4</v>
      </c>
      <c r="C1978" t="s">
        <v>7</v>
      </c>
      <c r="D1978" t="s">
        <v>22</v>
      </c>
      <c r="E1978" t="s">
        <v>17</v>
      </c>
      <c r="F1978">
        <v>4.5</v>
      </c>
      <c r="G1978">
        <v>10</v>
      </c>
      <c r="H1978" s="4">
        <v>4.5</v>
      </c>
    </row>
    <row r="1979" spans="1:8">
      <c r="A1979" s="3">
        <v>35894</v>
      </c>
      <c r="B1979" t="s">
        <v>4</v>
      </c>
      <c r="C1979" t="s">
        <v>46</v>
      </c>
      <c r="D1979" t="s">
        <v>47</v>
      </c>
      <c r="E1979" t="s">
        <v>5</v>
      </c>
      <c r="F1979">
        <v>9.1999999999999993</v>
      </c>
      <c r="G1979">
        <v>50</v>
      </c>
      <c r="H1979" s="4">
        <v>8.7399999931454655</v>
      </c>
    </row>
    <row r="1980" spans="1:8">
      <c r="A1980" s="3">
        <v>35894</v>
      </c>
      <c r="B1980" t="s">
        <v>4</v>
      </c>
      <c r="C1980" t="s">
        <v>91</v>
      </c>
      <c r="D1980" t="s">
        <v>99</v>
      </c>
      <c r="E1980" t="s">
        <v>17</v>
      </c>
      <c r="F1980">
        <v>9.5</v>
      </c>
      <c r="G1980">
        <v>20</v>
      </c>
      <c r="H1980" s="4">
        <v>9.5</v>
      </c>
    </row>
    <row r="1981" spans="1:8">
      <c r="A1981" s="3">
        <v>35894</v>
      </c>
      <c r="B1981" t="s">
        <v>4</v>
      </c>
      <c r="C1981" t="s">
        <v>71</v>
      </c>
      <c r="D1981" t="s">
        <v>72</v>
      </c>
      <c r="E1981" t="s">
        <v>17</v>
      </c>
      <c r="F1981">
        <v>9</v>
      </c>
      <c r="G1981">
        <v>10</v>
      </c>
      <c r="H1981" s="4">
        <v>9</v>
      </c>
    </row>
    <row r="1982" spans="1:8">
      <c r="A1982" s="3">
        <v>35894</v>
      </c>
      <c r="B1982" t="s">
        <v>18</v>
      </c>
      <c r="C1982" t="s">
        <v>60</v>
      </c>
      <c r="D1982" t="s">
        <v>68</v>
      </c>
      <c r="E1982" t="s">
        <v>13</v>
      </c>
      <c r="F1982">
        <v>21.5</v>
      </c>
      <c r="G1982">
        <v>20</v>
      </c>
      <c r="H1982" s="4">
        <v>21.5</v>
      </c>
    </row>
    <row r="1983" spans="1:8">
      <c r="A1983" s="3">
        <v>35894</v>
      </c>
      <c r="B1983" t="s">
        <v>4</v>
      </c>
      <c r="C1983" t="s">
        <v>60</v>
      </c>
      <c r="D1983" t="s">
        <v>68</v>
      </c>
      <c r="E1983" t="s">
        <v>5</v>
      </c>
      <c r="F1983">
        <v>21.5</v>
      </c>
      <c r="G1983">
        <v>60</v>
      </c>
      <c r="H1983" s="4">
        <v>20.424999983981252</v>
      </c>
    </row>
    <row r="1984" spans="1:8">
      <c r="A1984" s="3">
        <v>35895</v>
      </c>
      <c r="B1984" t="s">
        <v>18</v>
      </c>
      <c r="C1984" t="s">
        <v>91</v>
      </c>
      <c r="D1984" t="s">
        <v>94</v>
      </c>
      <c r="E1984" t="s">
        <v>17</v>
      </c>
      <c r="F1984">
        <v>25.89</v>
      </c>
      <c r="G1984">
        <v>15</v>
      </c>
      <c r="H1984" s="4">
        <v>25.89</v>
      </c>
    </row>
    <row r="1985" spans="1:8">
      <c r="A1985" s="3">
        <v>35895</v>
      </c>
      <c r="B1985" t="s">
        <v>18</v>
      </c>
      <c r="C1985" t="s">
        <v>33</v>
      </c>
      <c r="D1985" t="s">
        <v>44</v>
      </c>
      <c r="E1985" t="s">
        <v>17</v>
      </c>
      <c r="F1985">
        <v>13</v>
      </c>
      <c r="G1985">
        <v>18</v>
      </c>
      <c r="H1985" s="4">
        <v>13</v>
      </c>
    </row>
    <row r="1986" spans="1:8">
      <c r="A1986" s="3">
        <v>35895</v>
      </c>
      <c r="B1986" t="s">
        <v>18</v>
      </c>
      <c r="C1986" t="s">
        <v>60</v>
      </c>
      <c r="D1986" t="s">
        <v>62</v>
      </c>
      <c r="E1986" t="s">
        <v>16</v>
      </c>
      <c r="F1986">
        <v>12.5</v>
      </c>
      <c r="G1986">
        <v>15</v>
      </c>
      <c r="H1986" s="4">
        <v>12.5</v>
      </c>
    </row>
    <row r="1987" spans="1:8">
      <c r="A1987" s="3">
        <v>35895</v>
      </c>
      <c r="B1987" t="s">
        <v>19</v>
      </c>
      <c r="C1987" t="s">
        <v>91</v>
      </c>
      <c r="D1987" t="s">
        <v>98</v>
      </c>
      <c r="E1987" t="s">
        <v>17</v>
      </c>
      <c r="F1987">
        <v>9.65</v>
      </c>
      <c r="G1987">
        <v>28</v>
      </c>
      <c r="H1987" s="4">
        <v>8.6849999856203794</v>
      </c>
    </row>
    <row r="1988" spans="1:8">
      <c r="A1988" s="3">
        <v>35895</v>
      </c>
      <c r="B1988" t="s">
        <v>18</v>
      </c>
      <c r="C1988" t="s">
        <v>91</v>
      </c>
      <c r="D1988" t="s">
        <v>95</v>
      </c>
      <c r="E1988" t="s">
        <v>16</v>
      </c>
      <c r="F1988">
        <v>19</v>
      </c>
      <c r="G1988">
        <v>16</v>
      </c>
      <c r="H1988" s="4">
        <v>19</v>
      </c>
    </row>
    <row r="1989" spans="1:8">
      <c r="A1989" s="3">
        <v>35898</v>
      </c>
      <c r="B1989" t="s">
        <v>4</v>
      </c>
      <c r="C1989" t="s">
        <v>71</v>
      </c>
      <c r="D1989" t="s">
        <v>75</v>
      </c>
      <c r="E1989" t="s">
        <v>9</v>
      </c>
      <c r="F1989">
        <v>38</v>
      </c>
      <c r="G1989">
        <v>5</v>
      </c>
      <c r="H1989" s="4">
        <v>38</v>
      </c>
    </row>
    <row r="1990" spans="1:8">
      <c r="A1990" s="3">
        <v>35898</v>
      </c>
      <c r="B1990" t="s">
        <v>4</v>
      </c>
      <c r="C1990" t="s">
        <v>60</v>
      </c>
      <c r="D1990" t="s">
        <v>61</v>
      </c>
      <c r="E1990" t="s">
        <v>9</v>
      </c>
      <c r="F1990">
        <v>38</v>
      </c>
      <c r="G1990">
        <v>20</v>
      </c>
      <c r="H1990" s="4">
        <v>38</v>
      </c>
    </row>
    <row r="1991" spans="1:8">
      <c r="A1991" s="3">
        <v>35898</v>
      </c>
      <c r="B1991" t="s">
        <v>19</v>
      </c>
      <c r="C1991" t="s">
        <v>33</v>
      </c>
      <c r="D1991" t="s">
        <v>32</v>
      </c>
      <c r="E1991" t="s">
        <v>16</v>
      </c>
      <c r="F1991">
        <v>10</v>
      </c>
      <c r="G1991">
        <v>25</v>
      </c>
      <c r="H1991" s="4">
        <v>10</v>
      </c>
    </row>
    <row r="1992" spans="1:8">
      <c r="A1992" s="3">
        <v>35898</v>
      </c>
      <c r="B1992" t="s">
        <v>19</v>
      </c>
      <c r="C1992" t="s">
        <v>60</v>
      </c>
      <c r="D1992" t="s">
        <v>65</v>
      </c>
      <c r="E1992" t="s">
        <v>16</v>
      </c>
      <c r="F1992">
        <v>55</v>
      </c>
      <c r="G1992">
        <v>110</v>
      </c>
      <c r="H1992" s="4">
        <v>55</v>
      </c>
    </row>
    <row r="1993" spans="1:8">
      <c r="A1993" s="3">
        <v>35898</v>
      </c>
      <c r="B1993" t="s">
        <v>19</v>
      </c>
      <c r="C1993" t="s">
        <v>91</v>
      </c>
      <c r="D1993" t="s">
        <v>100</v>
      </c>
      <c r="E1993" t="s">
        <v>10</v>
      </c>
      <c r="F1993">
        <v>12</v>
      </c>
      <c r="G1993">
        <v>3</v>
      </c>
      <c r="H1993" s="4">
        <v>12</v>
      </c>
    </row>
    <row r="1994" spans="1:8">
      <c r="A1994" s="3">
        <v>35898</v>
      </c>
      <c r="B1994" t="s">
        <v>4</v>
      </c>
      <c r="C1994" t="s">
        <v>91</v>
      </c>
      <c r="D1994" t="s">
        <v>93</v>
      </c>
      <c r="E1994" t="s">
        <v>9</v>
      </c>
      <c r="F1994">
        <v>62.5</v>
      </c>
      <c r="G1994">
        <v>10</v>
      </c>
      <c r="H1994" s="4">
        <v>62.5</v>
      </c>
    </row>
    <row r="1995" spans="1:8">
      <c r="A1995" s="3">
        <v>35898</v>
      </c>
      <c r="B1995" t="s">
        <v>19</v>
      </c>
      <c r="C1995" t="s">
        <v>46</v>
      </c>
      <c r="D1995" t="s">
        <v>55</v>
      </c>
      <c r="E1995" t="s">
        <v>10</v>
      </c>
      <c r="F1995">
        <v>20</v>
      </c>
      <c r="G1995">
        <v>2</v>
      </c>
      <c r="H1995" s="4">
        <v>20</v>
      </c>
    </row>
    <row r="1996" spans="1:8">
      <c r="A1996" s="3">
        <v>35898</v>
      </c>
      <c r="B1996" t="s">
        <v>19</v>
      </c>
      <c r="C1996" t="s">
        <v>7</v>
      </c>
      <c r="D1996" t="s">
        <v>29</v>
      </c>
      <c r="E1996" t="s">
        <v>16</v>
      </c>
      <c r="F1996">
        <v>15</v>
      </c>
      <c r="G1996">
        <v>30</v>
      </c>
      <c r="H1996" s="4">
        <v>15</v>
      </c>
    </row>
    <row r="1997" spans="1:8">
      <c r="A1997" s="3">
        <v>35899</v>
      </c>
      <c r="B1997" t="s">
        <v>4</v>
      </c>
      <c r="C1997" t="s">
        <v>46</v>
      </c>
      <c r="D1997" t="s">
        <v>48</v>
      </c>
      <c r="E1997" t="s">
        <v>13</v>
      </c>
      <c r="F1997">
        <v>81</v>
      </c>
      <c r="G1997">
        <v>15</v>
      </c>
      <c r="H1997" s="4">
        <v>81</v>
      </c>
    </row>
    <row r="1998" spans="1:8">
      <c r="A1998" s="3">
        <v>35899</v>
      </c>
      <c r="B1998" t="s">
        <v>19</v>
      </c>
      <c r="C1998" t="s">
        <v>85</v>
      </c>
      <c r="D1998" t="s">
        <v>84</v>
      </c>
      <c r="E1998" t="s">
        <v>5</v>
      </c>
      <c r="F1998">
        <v>30</v>
      </c>
      <c r="G1998">
        <v>4</v>
      </c>
      <c r="H1998" s="4">
        <v>30</v>
      </c>
    </row>
    <row r="1999" spans="1:8">
      <c r="A1999" s="3">
        <v>35899</v>
      </c>
      <c r="B1999" t="s">
        <v>8</v>
      </c>
      <c r="C1999" t="s">
        <v>60</v>
      </c>
      <c r="D1999" t="s">
        <v>67</v>
      </c>
      <c r="E1999" t="s">
        <v>16</v>
      </c>
      <c r="F1999">
        <v>36</v>
      </c>
      <c r="G1999">
        <v>30</v>
      </c>
      <c r="H1999" s="4">
        <v>36</v>
      </c>
    </row>
    <row r="2000" spans="1:8">
      <c r="A2000" s="3">
        <v>35899</v>
      </c>
      <c r="B2000" t="s">
        <v>19</v>
      </c>
      <c r="C2000" t="s">
        <v>7</v>
      </c>
      <c r="D2000" t="s">
        <v>27</v>
      </c>
      <c r="E2000" t="s">
        <v>5</v>
      </c>
      <c r="F2000">
        <v>46</v>
      </c>
      <c r="G2000">
        <v>30</v>
      </c>
      <c r="H2000" s="4">
        <v>46</v>
      </c>
    </row>
    <row r="2001" spans="1:8">
      <c r="A2001" s="3">
        <v>35899</v>
      </c>
      <c r="B2001" t="s">
        <v>4</v>
      </c>
      <c r="C2001" t="s">
        <v>46</v>
      </c>
      <c r="D2001" t="s">
        <v>51</v>
      </c>
      <c r="E2001" t="s">
        <v>13</v>
      </c>
      <c r="F2001">
        <v>31.23</v>
      </c>
      <c r="G2001">
        <v>63</v>
      </c>
      <c r="H2001" s="4">
        <v>31.23</v>
      </c>
    </row>
    <row r="2002" spans="1:8">
      <c r="A2002" s="3">
        <v>35899</v>
      </c>
      <c r="B2002" t="s">
        <v>4</v>
      </c>
      <c r="C2002" t="s">
        <v>7</v>
      </c>
      <c r="D2002" t="s">
        <v>20</v>
      </c>
      <c r="E2002" t="s">
        <v>13</v>
      </c>
      <c r="F2002">
        <v>19</v>
      </c>
      <c r="G2002">
        <v>11</v>
      </c>
      <c r="H2002" s="4">
        <v>14.25</v>
      </c>
    </row>
    <row r="2003" spans="1:8">
      <c r="A2003" s="3">
        <v>35899</v>
      </c>
      <c r="B2003" t="s">
        <v>4</v>
      </c>
      <c r="C2003" t="s">
        <v>60</v>
      </c>
      <c r="D2003" t="s">
        <v>69</v>
      </c>
      <c r="E2003" t="s">
        <v>13</v>
      </c>
      <c r="F2003">
        <v>34.799999999999997</v>
      </c>
      <c r="G2003">
        <v>35</v>
      </c>
      <c r="H2003" s="4">
        <v>34.799999999999997</v>
      </c>
    </row>
    <row r="2004" spans="1:8">
      <c r="A2004" s="3">
        <v>35899</v>
      </c>
      <c r="B2004" t="s">
        <v>8</v>
      </c>
      <c r="C2004" t="s">
        <v>46</v>
      </c>
      <c r="D2004" t="s">
        <v>47</v>
      </c>
      <c r="E2004" t="s">
        <v>16</v>
      </c>
      <c r="F2004">
        <v>9.1999999999999993</v>
      </c>
      <c r="G2004">
        <v>35</v>
      </c>
      <c r="H2004" s="4">
        <v>9.1999999999999993</v>
      </c>
    </row>
    <row r="2005" spans="1:8">
      <c r="A2005" s="3">
        <v>35899</v>
      </c>
      <c r="B2005" t="s">
        <v>19</v>
      </c>
      <c r="C2005" t="s">
        <v>91</v>
      </c>
      <c r="D2005" t="s">
        <v>90</v>
      </c>
      <c r="E2005" t="s">
        <v>17</v>
      </c>
      <c r="F2005">
        <v>31</v>
      </c>
      <c r="G2005">
        <v>24</v>
      </c>
      <c r="H2005" s="4">
        <v>26.349999815225601</v>
      </c>
    </row>
    <row r="2006" spans="1:8">
      <c r="A2006" s="3">
        <v>35899</v>
      </c>
      <c r="B2006" t="s">
        <v>4</v>
      </c>
      <c r="C2006" t="s">
        <v>85</v>
      </c>
      <c r="D2006" t="s">
        <v>88</v>
      </c>
      <c r="E2006" t="s">
        <v>13</v>
      </c>
      <c r="F2006">
        <v>53</v>
      </c>
      <c r="G2006">
        <v>44</v>
      </c>
      <c r="H2006" s="4">
        <v>39.75</v>
      </c>
    </row>
    <row r="2007" spans="1:8">
      <c r="A2007" s="3">
        <v>35900</v>
      </c>
      <c r="B2007" t="s">
        <v>4</v>
      </c>
      <c r="C2007" t="s">
        <v>33</v>
      </c>
      <c r="D2007" t="s">
        <v>42</v>
      </c>
      <c r="E2007" t="s">
        <v>9</v>
      </c>
      <c r="F2007">
        <v>21.05</v>
      </c>
      <c r="G2007">
        <v>21</v>
      </c>
      <c r="H2007" s="4">
        <v>21.05</v>
      </c>
    </row>
    <row r="2008" spans="1:8">
      <c r="A2008" s="3">
        <v>35900</v>
      </c>
      <c r="B2008" t="s">
        <v>4</v>
      </c>
      <c r="C2008" t="s">
        <v>60</v>
      </c>
      <c r="D2008" t="s">
        <v>64</v>
      </c>
      <c r="E2008" t="s">
        <v>9</v>
      </c>
      <c r="F2008">
        <v>2.5</v>
      </c>
      <c r="G2008">
        <v>30</v>
      </c>
      <c r="H2008" s="4">
        <v>2.5</v>
      </c>
    </row>
    <row r="2009" spans="1:8">
      <c r="A2009" s="3">
        <v>35900</v>
      </c>
      <c r="B2009" t="s">
        <v>4</v>
      </c>
      <c r="C2009" t="s">
        <v>91</v>
      </c>
      <c r="D2009" t="s">
        <v>92</v>
      </c>
      <c r="E2009" t="s">
        <v>10</v>
      </c>
      <c r="F2009">
        <v>6</v>
      </c>
      <c r="G2009">
        <v>20</v>
      </c>
      <c r="H2009" s="4">
        <v>5.3999999910593033</v>
      </c>
    </row>
    <row r="2010" spans="1:8">
      <c r="A2010" s="3">
        <v>35900</v>
      </c>
      <c r="B2010" t="s">
        <v>4</v>
      </c>
      <c r="C2010" t="s">
        <v>46</v>
      </c>
      <c r="D2010" t="s">
        <v>51</v>
      </c>
      <c r="E2010" t="s">
        <v>9</v>
      </c>
      <c r="F2010">
        <v>31.23</v>
      </c>
      <c r="G2010">
        <v>12</v>
      </c>
      <c r="H2010" s="4">
        <v>31.23</v>
      </c>
    </row>
    <row r="2011" spans="1:8">
      <c r="A2011" s="3">
        <v>35900</v>
      </c>
      <c r="B2011" t="s">
        <v>8</v>
      </c>
      <c r="C2011" t="s">
        <v>91</v>
      </c>
      <c r="D2011" t="s">
        <v>93</v>
      </c>
      <c r="E2011" t="s">
        <v>9</v>
      </c>
      <c r="F2011">
        <v>62.5</v>
      </c>
      <c r="G2011">
        <v>8</v>
      </c>
      <c r="H2011" s="4">
        <v>62.5</v>
      </c>
    </row>
    <row r="2012" spans="1:8">
      <c r="A2012" s="3">
        <v>35900</v>
      </c>
      <c r="B2012" t="s">
        <v>4</v>
      </c>
      <c r="C2012" t="s">
        <v>7</v>
      </c>
      <c r="D2012" t="s">
        <v>6</v>
      </c>
      <c r="E2012" t="s">
        <v>10</v>
      </c>
      <c r="F2012">
        <v>18</v>
      </c>
      <c r="G2012">
        <v>10</v>
      </c>
      <c r="H2012" s="4">
        <v>16.19999997317791</v>
      </c>
    </row>
    <row r="2013" spans="1:8">
      <c r="A2013" s="3">
        <v>35900</v>
      </c>
      <c r="B2013" t="s">
        <v>4</v>
      </c>
      <c r="C2013" t="s">
        <v>60</v>
      </c>
      <c r="D2013" t="s">
        <v>68</v>
      </c>
      <c r="E2013" t="s">
        <v>9</v>
      </c>
      <c r="F2013">
        <v>21.5</v>
      </c>
      <c r="G2013">
        <v>50</v>
      </c>
      <c r="H2013" s="4">
        <v>21.5</v>
      </c>
    </row>
    <row r="2014" spans="1:8">
      <c r="A2014" s="3">
        <v>35900</v>
      </c>
      <c r="B2014" t="s">
        <v>8</v>
      </c>
      <c r="C2014" t="s">
        <v>85</v>
      </c>
      <c r="D2014" t="s">
        <v>88</v>
      </c>
      <c r="E2014" t="s">
        <v>9</v>
      </c>
      <c r="F2014">
        <v>53</v>
      </c>
      <c r="G2014">
        <v>10</v>
      </c>
      <c r="H2014" s="4">
        <v>53</v>
      </c>
    </row>
    <row r="2015" spans="1:8">
      <c r="A2015" s="3">
        <v>35901</v>
      </c>
      <c r="B2015" t="s">
        <v>4</v>
      </c>
      <c r="C2015" t="s">
        <v>71</v>
      </c>
      <c r="D2015" t="s">
        <v>75</v>
      </c>
      <c r="E2015" t="s">
        <v>9</v>
      </c>
      <c r="F2015">
        <v>38</v>
      </c>
      <c r="G2015">
        <v>20</v>
      </c>
      <c r="H2015" s="4">
        <v>38</v>
      </c>
    </row>
    <row r="2016" spans="1:8">
      <c r="A2016" s="3">
        <v>35901</v>
      </c>
      <c r="B2016" t="s">
        <v>18</v>
      </c>
      <c r="C2016" t="s">
        <v>60</v>
      </c>
      <c r="D2016" t="s">
        <v>65</v>
      </c>
      <c r="E2016" t="s">
        <v>17</v>
      </c>
      <c r="F2016">
        <v>55</v>
      </c>
      <c r="G2016">
        <v>24</v>
      </c>
      <c r="H2016" s="4">
        <v>55</v>
      </c>
    </row>
    <row r="2017" spans="1:8">
      <c r="A2017" s="3">
        <v>35901</v>
      </c>
      <c r="B2017" t="s">
        <v>18</v>
      </c>
      <c r="C2017" t="s">
        <v>7</v>
      </c>
      <c r="D2017" t="s">
        <v>22</v>
      </c>
      <c r="E2017" t="s">
        <v>5</v>
      </c>
      <c r="F2017">
        <v>4.5</v>
      </c>
      <c r="G2017">
        <v>30</v>
      </c>
      <c r="H2017" s="4">
        <v>3.375</v>
      </c>
    </row>
    <row r="2018" spans="1:8">
      <c r="A2018" s="3">
        <v>35901</v>
      </c>
      <c r="B2018" t="s">
        <v>18</v>
      </c>
      <c r="C2018" t="s">
        <v>46</v>
      </c>
      <c r="D2018" t="s">
        <v>57</v>
      </c>
      <c r="E2018" t="s">
        <v>5</v>
      </c>
      <c r="F2018">
        <v>49.3</v>
      </c>
      <c r="G2018">
        <v>21</v>
      </c>
      <c r="H2018" s="4">
        <v>36.974999999999994</v>
      </c>
    </row>
    <row r="2019" spans="1:8">
      <c r="A2019" s="3">
        <v>35901</v>
      </c>
      <c r="B2019" t="s">
        <v>4</v>
      </c>
      <c r="C2019" t="s">
        <v>33</v>
      </c>
      <c r="D2019" t="s">
        <v>41</v>
      </c>
      <c r="E2019" t="s">
        <v>9</v>
      </c>
      <c r="F2019">
        <v>43.9</v>
      </c>
      <c r="G2019">
        <v>12</v>
      </c>
      <c r="H2019" s="4">
        <v>43.9</v>
      </c>
    </row>
    <row r="2020" spans="1:8">
      <c r="A2020" s="3">
        <v>35901</v>
      </c>
      <c r="B2020" t="s">
        <v>18</v>
      </c>
      <c r="C2020" t="s">
        <v>79</v>
      </c>
      <c r="D2020" t="s">
        <v>81</v>
      </c>
      <c r="E2020" t="s">
        <v>17</v>
      </c>
      <c r="F2020">
        <v>24</v>
      </c>
      <c r="G2020">
        <v>35</v>
      </c>
      <c r="H2020" s="4">
        <v>24</v>
      </c>
    </row>
    <row r="2021" spans="1:8">
      <c r="A2021" s="3">
        <v>35902</v>
      </c>
      <c r="B2021" t="s">
        <v>18</v>
      </c>
      <c r="C2021" t="s">
        <v>60</v>
      </c>
      <c r="D2021" t="s">
        <v>65</v>
      </c>
      <c r="E2021" t="s">
        <v>12</v>
      </c>
      <c r="F2021">
        <v>55</v>
      </c>
      <c r="G2021">
        <v>100</v>
      </c>
      <c r="H2021" s="4">
        <v>41.25</v>
      </c>
    </row>
    <row r="2022" spans="1:8">
      <c r="A2022" s="3">
        <v>35902</v>
      </c>
      <c r="B2022" t="s">
        <v>8</v>
      </c>
      <c r="C2022" t="s">
        <v>60</v>
      </c>
      <c r="D2022" t="s">
        <v>65</v>
      </c>
      <c r="E2022" t="s">
        <v>17</v>
      </c>
      <c r="F2022">
        <v>55</v>
      </c>
      <c r="G2022">
        <v>30</v>
      </c>
      <c r="H2022" s="4">
        <v>55</v>
      </c>
    </row>
    <row r="2023" spans="1:8">
      <c r="A2023" s="3">
        <v>35902</v>
      </c>
      <c r="B2023" t="s">
        <v>8</v>
      </c>
      <c r="C2023" t="s">
        <v>60</v>
      </c>
      <c r="D2023" t="s">
        <v>67</v>
      </c>
      <c r="E2023" t="s">
        <v>12</v>
      </c>
      <c r="F2023">
        <v>36</v>
      </c>
      <c r="G2023">
        <v>36</v>
      </c>
      <c r="H2023" s="4">
        <v>32.39999994635582</v>
      </c>
    </row>
    <row r="2024" spans="1:8">
      <c r="A2024" s="3">
        <v>35902</v>
      </c>
      <c r="B2024" t="s">
        <v>18</v>
      </c>
      <c r="C2024" t="s">
        <v>71</v>
      </c>
      <c r="D2024" t="s">
        <v>77</v>
      </c>
      <c r="E2024" t="s">
        <v>10</v>
      </c>
      <c r="F2024">
        <v>33.25</v>
      </c>
      <c r="G2024">
        <v>20</v>
      </c>
      <c r="H2024" s="4">
        <v>33.25</v>
      </c>
    </row>
    <row r="2025" spans="1:8">
      <c r="A2025" s="3">
        <v>35902</v>
      </c>
      <c r="B2025" t="s">
        <v>18</v>
      </c>
      <c r="C2025" t="s">
        <v>91</v>
      </c>
      <c r="D2025" t="s">
        <v>92</v>
      </c>
      <c r="E2025" t="s">
        <v>10</v>
      </c>
      <c r="F2025">
        <v>6</v>
      </c>
      <c r="G2025">
        <v>80</v>
      </c>
      <c r="H2025" s="4">
        <v>6</v>
      </c>
    </row>
    <row r="2026" spans="1:8">
      <c r="A2026" s="3">
        <v>35902</v>
      </c>
      <c r="B2026" t="s">
        <v>8</v>
      </c>
      <c r="C2026" t="s">
        <v>7</v>
      </c>
      <c r="D2026" t="s">
        <v>25</v>
      </c>
      <c r="E2026" t="s">
        <v>17</v>
      </c>
      <c r="F2026">
        <v>263.5</v>
      </c>
      <c r="G2026">
        <v>25</v>
      </c>
      <c r="H2026" s="4">
        <v>263.5</v>
      </c>
    </row>
    <row r="2027" spans="1:8">
      <c r="A2027" s="3">
        <v>35902</v>
      </c>
      <c r="B2027" t="s">
        <v>18</v>
      </c>
      <c r="C2027" t="s">
        <v>33</v>
      </c>
      <c r="D2027" t="s">
        <v>35</v>
      </c>
      <c r="E2027" t="s">
        <v>12</v>
      </c>
      <c r="F2027">
        <v>21.35</v>
      </c>
      <c r="G2027">
        <v>70</v>
      </c>
      <c r="H2027" s="4">
        <v>21.35</v>
      </c>
    </row>
    <row r="2028" spans="1:8">
      <c r="A2028" s="3">
        <v>35902</v>
      </c>
      <c r="B2028" t="s">
        <v>18</v>
      </c>
      <c r="C2028" t="s">
        <v>7</v>
      </c>
      <c r="D2028" t="s">
        <v>20</v>
      </c>
      <c r="E2028" t="s">
        <v>12</v>
      </c>
      <c r="F2028">
        <v>19</v>
      </c>
      <c r="G2028">
        <v>100</v>
      </c>
      <c r="H2028" s="4">
        <v>14.25</v>
      </c>
    </row>
    <row r="2029" spans="1:8">
      <c r="A2029" s="3">
        <v>35902</v>
      </c>
      <c r="B2029" t="s">
        <v>18</v>
      </c>
      <c r="C2029" t="s">
        <v>7</v>
      </c>
      <c r="D2029" t="s">
        <v>6</v>
      </c>
      <c r="E2029" t="s">
        <v>10</v>
      </c>
      <c r="F2029">
        <v>18</v>
      </c>
      <c r="G2029">
        <v>45</v>
      </c>
      <c r="H2029" s="4">
        <v>18</v>
      </c>
    </row>
    <row r="2030" spans="1:8">
      <c r="A2030" s="3">
        <v>35902</v>
      </c>
      <c r="B2030" t="s">
        <v>18</v>
      </c>
      <c r="C2030" t="s">
        <v>7</v>
      </c>
      <c r="D2030" t="s">
        <v>22</v>
      </c>
      <c r="E2030" t="s">
        <v>10</v>
      </c>
      <c r="F2030">
        <v>4.5</v>
      </c>
      <c r="G2030">
        <v>21</v>
      </c>
      <c r="H2030" s="4">
        <v>4.5</v>
      </c>
    </row>
    <row r="2031" spans="1:8">
      <c r="A2031" s="3">
        <v>35902</v>
      </c>
      <c r="B2031" t="s">
        <v>18</v>
      </c>
      <c r="C2031" t="s">
        <v>79</v>
      </c>
      <c r="D2031" t="s">
        <v>81</v>
      </c>
      <c r="E2031" t="s">
        <v>12</v>
      </c>
      <c r="F2031">
        <v>123.79</v>
      </c>
      <c r="G2031">
        <v>60</v>
      </c>
      <c r="H2031" s="4">
        <v>92.842500000000001</v>
      </c>
    </row>
    <row r="2032" spans="1:8">
      <c r="A2032" s="3">
        <v>35902</v>
      </c>
      <c r="B2032" t="s">
        <v>8</v>
      </c>
      <c r="C2032" t="s">
        <v>79</v>
      </c>
      <c r="D2032" t="s">
        <v>82</v>
      </c>
      <c r="E2032" t="s">
        <v>12</v>
      </c>
      <c r="F2032">
        <v>32.799999999999997</v>
      </c>
      <c r="G2032">
        <v>70</v>
      </c>
      <c r="H2032" s="4">
        <v>29.519999951124188</v>
      </c>
    </row>
    <row r="2033" spans="1:8">
      <c r="A2033" s="3">
        <v>35902</v>
      </c>
      <c r="B2033" t="s">
        <v>18</v>
      </c>
      <c r="C2033" t="s">
        <v>60</v>
      </c>
      <c r="D2033" t="s">
        <v>68</v>
      </c>
      <c r="E2033" t="s">
        <v>10</v>
      </c>
      <c r="F2033">
        <v>21.5</v>
      </c>
      <c r="G2033">
        <v>16</v>
      </c>
      <c r="H2033" s="4">
        <v>21.5</v>
      </c>
    </row>
    <row r="2034" spans="1:8">
      <c r="A2034" s="3">
        <v>35902</v>
      </c>
      <c r="B2034" t="s">
        <v>8</v>
      </c>
      <c r="C2034" t="s">
        <v>91</v>
      </c>
      <c r="D2034" t="s">
        <v>95</v>
      </c>
      <c r="E2034" t="s">
        <v>17</v>
      </c>
      <c r="F2034">
        <v>19</v>
      </c>
      <c r="G2034">
        <v>35</v>
      </c>
      <c r="H2034" s="4">
        <v>19</v>
      </c>
    </row>
    <row r="2035" spans="1:8">
      <c r="A2035" s="3">
        <v>35905</v>
      </c>
      <c r="B2035" t="s">
        <v>4</v>
      </c>
      <c r="C2035" t="s">
        <v>71</v>
      </c>
      <c r="D2035" t="s">
        <v>73</v>
      </c>
      <c r="E2035" t="s">
        <v>17</v>
      </c>
      <c r="F2035">
        <v>14</v>
      </c>
      <c r="G2035">
        <v>30</v>
      </c>
      <c r="H2035" s="4">
        <v>14</v>
      </c>
    </row>
    <row r="2036" spans="1:8">
      <c r="A2036" s="3">
        <v>35905</v>
      </c>
      <c r="B2036" t="s">
        <v>19</v>
      </c>
      <c r="C2036" t="s">
        <v>60</v>
      </c>
      <c r="D2036" t="s">
        <v>65</v>
      </c>
      <c r="E2036" t="s">
        <v>11</v>
      </c>
      <c r="F2036">
        <v>55</v>
      </c>
      <c r="G2036">
        <v>30</v>
      </c>
      <c r="H2036" s="4">
        <v>55</v>
      </c>
    </row>
    <row r="2037" spans="1:8">
      <c r="A2037" s="3">
        <v>35905</v>
      </c>
      <c r="B2037" t="s">
        <v>8</v>
      </c>
      <c r="C2037" t="s">
        <v>33</v>
      </c>
      <c r="D2037" t="s">
        <v>40</v>
      </c>
      <c r="E2037" t="s">
        <v>11</v>
      </c>
      <c r="F2037">
        <v>28.5</v>
      </c>
      <c r="G2037">
        <v>6</v>
      </c>
      <c r="H2037" s="4">
        <v>28.5</v>
      </c>
    </row>
    <row r="2038" spans="1:8">
      <c r="A2038" s="3">
        <v>35905</v>
      </c>
      <c r="B2038" t="s">
        <v>8</v>
      </c>
      <c r="C2038" t="s">
        <v>33</v>
      </c>
      <c r="D2038" t="s">
        <v>39</v>
      </c>
      <c r="E2038" t="s">
        <v>11</v>
      </c>
      <c r="F2038">
        <v>19.45</v>
      </c>
      <c r="G2038">
        <v>12</v>
      </c>
      <c r="H2038" s="4">
        <v>19.45</v>
      </c>
    </row>
    <row r="2039" spans="1:8">
      <c r="A2039" s="3">
        <v>35905</v>
      </c>
      <c r="B2039" t="s">
        <v>8</v>
      </c>
      <c r="C2039" t="s">
        <v>46</v>
      </c>
      <c r="D2039" t="s">
        <v>49</v>
      </c>
      <c r="E2039" t="s">
        <v>11</v>
      </c>
      <c r="F2039">
        <v>10</v>
      </c>
      <c r="G2039">
        <v>15</v>
      </c>
      <c r="H2039" s="4">
        <v>8.9999999850988388</v>
      </c>
    </row>
    <row r="2040" spans="1:8">
      <c r="A2040" s="3">
        <v>35905</v>
      </c>
      <c r="B2040" t="s">
        <v>4</v>
      </c>
      <c r="C2040" t="s">
        <v>79</v>
      </c>
      <c r="D2040" t="s">
        <v>83</v>
      </c>
      <c r="E2040" t="s">
        <v>17</v>
      </c>
      <c r="F2040">
        <v>7.45</v>
      </c>
      <c r="G2040">
        <v>10</v>
      </c>
      <c r="H2040" s="4">
        <v>7.45</v>
      </c>
    </row>
    <row r="2041" spans="1:8">
      <c r="A2041" s="3">
        <v>35905</v>
      </c>
      <c r="B2041" t="s">
        <v>19</v>
      </c>
      <c r="C2041" t="s">
        <v>91</v>
      </c>
      <c r="D2041" t="s">
        <v>92</v>
      </c>
      <c r="E2041" t="s">
        <v>11</v>
      </c>
      <c r="F2041">
        <v>6</v>
      </c>
      <c r="G2041">
        <v>7</v>
      </c>
      <c r="H2041" s="4">
        <v>6</v>
      </c>
    </row>
    <row r="2042" spans="1:8">
      <c r="A2042" s="3">
        <v>35905</v>
      </c>
      <c r="B2042" t="s">
        <v>4</v>
      </c>
      <c r="C2042" t="s">
        <v>7</v>
      </c>
      <c r="D2042" t="s">
        <v>24</v>
      </c>
      <c r="E2042" t="s">
        <v>17</v>
      </c>
      <c r="F2042">
        <v>18</v>
      </c>
      <c r="G2042">
        <v>60</v>
      </c>
      <c r="H2042" s="4">
        <v>18</v>
      </c>
    </row>
    <row r="2043" spans="1:8">
      <c r="A2043" s="3">
        <v>35905</v>
      </c>
      <c r="B2043" t="s">
        <v>4</v>
      </c>
      <c r="C2043" t="s">
        <v>7</v>
      </c>
      <c r="D2043" t="s">
        <v>6</v>
      </c>
      <c r="E2043" t="s">
        <v>17</v>
      </c>
      <c r="F2043">
        <v>18</v>
      </c>
      <c r="G2043">
        <v>10</v>
      </c>
      <c r="H2043" s="4">
        <v>18</v>
      </c>
    </row>
    <row r="2044" spans="1:8">
      <c r="A2044" s="3">
        <v>35906</v>
      </c>
      <c r="B2044" t="s">
        <v>19</v>
      </c>
      <c r="C2044" t="s">
        <v>85</v>
      </c>
      <c r="D2044" t="s">
        <v>87</v>
      </c>
      <c r="E2044" t="s">
        <v>5</v>
      </c>
      <c r="F2044">
        <v>45.6</v>
      </c>
      <c r="G2044">
        <v>20</v>
      </c>
      <c r="H2044" s="4">
        <v>45.6</v>
      </c>
    </row>
    <row r="2045" spans="1:8">
      <c r="A2045" s="3">
        <v>35906</v>
      </c>
      <c r="B2045" t="s">
        <v>19</v>
      </c>
      <c r="C2045" t="s">
        <v>7</v>
      </c>
      <c r="D2045" t="s">
        <v>24</v>
      </c>
      <c r="E2045" t="s">
        <v>5</v>
      </c>
      <c r="F2045">
        <v>18</v>
      </c>
      <c r="G2045">
        <v>24</v>
      </c>
      <c r="H2045" s="4">
        <v>18</v>
      </c>
    </row>
    <row r="2046" spans="1:8">
      <c r="A2046" s="3">
        <v>35906</v>
      </c>
      <c r="B2046" t="s">
        <v>4</v>
      </c>
      <c r="C2046" t="s">
        <v>71</v>
      </c>
      <c r="D2046" t="s">
        <v>74</v>
      </c>
      <c r="E2046" t="s">
        <v>5</v>
      </c>
      <c r="F2046">
        <v>7</v>
      </c>
      <c r="G2046">
        <v>2</v>
      </c>
      <c r="H2046" s="4">
        <v>7</v>
      </c>
    </row>
    <row r="2047" spans="1:8">
      <c r="A2047" s="3">
        <v>35906</v>
      </c>
      <c r="B2047" t="s">
        <v>19</v>
      </c>
      <c r="C2047" t="s">
        <v>46</v>
      </c>
      <c r="D2047" t="s">
        <v>55</v>
      </c>
      <c r="E2047" t="s">
        <v>5</v>
      </c>
      <c r="F2047">
        <v>20</v>
      </c>
      <c r="G2047">
        <v>60</v>
      </c>
      <c r="H2047" s="4">
        <v>20</v>
      </c>
    </row>
    <row r="2048" spans="1:8">
      <c r="A2048" s="3">
        <v>35906</v>
      </c>
      <c r="B2048" t="s">
        <v>4</v>
      </c>
      <c r="C2048" t="s">
        <v>7</v>
      </c>
      <c r="D2048" t="s">
        <v>29</v>
      </c>
      <c r="E2048" t="s">
        <v>12</v>
      </c>
      <c r="F2048">
        <v>15</v>
      </c>
      <c r="G2048">
        <v>4</v>
      </c>
      <c r="H2048" s="4">
        <v>15</v>
      </c>
    </row>
    <row r="2049" spans="1:8">
      <c r="A2049" s="3">
        <v>35906</v>
      </c>
      <c r="B2049" t="s">
        <v>4</v>
      </c>
      <c r="C2049" t="s">
        <v>91</v>
      </c>
      <c r="D2049" t="s">
        <v>97</v>
      </c>
      <c r="E2049" t="s">
        <v>5</v>
      </c>
      <c r="F2049">
        <v>18.399999999999999</v>
      </c>
      <c r="G2049">
        <v>5</v>
      </c>
      <c r="H2049" s="4">
        <v>14.719999945163726</v>
      </c>
    </row>
    <row r="2050" spans="1:8">
      <c r="A2050" s="3">
        <v>35906</v>
      </c>
      <c r="B2050" t="s">
        <v>19</v>
      </c>
      <c r="C2050" t="s">
        <v>71</v>
      </c>
      <c r="D2050" t="s">
        <v>76</v>
      </c>
      <c r="E2050" t="s">
        <v>5</v>
      </c>
      <c r="F2050">
        <v>19.5</v>
      </c>
      <c r="G2050">
        <v>28</v>
      </c>
      <c r="H2050" s="4">
        <v>19.5</v>
      </c>
    </row>
    <row r="2051" spans="1:8">
      <c r="A2051" s="3">
        <v>35906</v>
      </c>
      <c r="B2051" t="s">
        <v>4</v>
      </c>
      <c r="C2051" t="s">
        <v>60</v>
      </c>
      <c r="D2051" t="s">
        <v>68</v>
      </c>
      <c r="E2051" t="s">
        <v>5</v>
      </c>
      <c r="F2051">
        <v>21.5</v>
      </c>
      <c r="G2051">
        <v>30</v>
      </c>
      <c r="H2051" s="4">
        <v>21.5</v>
      </c>
    </row>
    <row r="2052" spans="1:8">
      <c r="A2052" s="3">
        <v>35907</v>
      </c>
      <c r="B2052" t="s">
        <v>19</v>
      </c>
      <c r="C2052" t="s">
        <v>60</v>
      </c>
      <c r="D2052" t="s">
        <v>59</v>
      </c>
      <c r="E2052" t="s">
        <v>14</v>
      </c>
      <c r="F2052">
        <v>21</v>
      </c>
      <c r="G2052">
        <v>10</v>
      </c>
      <c r="H2052" s="4">
        <v>21</v>
      </c>
    </row>
    <row r="2053" spans="1:8">
      <c r="A2053" s="3">
        <v>35907</v>
      </c>
      <c r="B2053" t="s">
        <v>4</v>
      </c>
      <c r="C2053" t="s">
        <v>33</v>
      </c>
      <c r="D2053" t="s">
        <v>40</v>
      </c>
      <c r="E2053" t="s">
        <v>17</v>
      </c>
      <c r="F2053">
        <v>28.5</v>
      </c>
      <c r="G2053">
        <v>4</v>
      </c>
      <c r="H2053" s="4">
        <v>28.5</v>
      </c>
    </row>
    <row r="2054" spans="1:8">
      <c r="A2054" s="3">
        <v>35907</v>
      </c>
      <c r="B2054" t="s">
        <v>4</v>
      </c>
      <c r="C2054" t="s">
        <v>33</v>
      </c>
      <c r="D2054" t="s">
        <v>39</v>
      </c>
      <c r="E2054" t="s">
        <v>17</v>
      </c>
      <c r="F2054">
        <v>19.45</v>
      </c>
      <c r="G2054">
        <v>15</v>
      </c>
      <c r="H2054" s="4">
        <v>19.45</v>
      </c>
    </row>
    <row r="2055" spans="1:8">
      <c r="A2055" s="3">
        <v>35907</v>
      </c>
      <c r="B2055" t="s">
        <v>4</v>
      </c>
      <c r="C2055" t="s">
        <v>46</v>
      </c>
      <c r="D2055" t="s">
        <v>49</v>
      </c>
      <c r="E2055" t="s">
        <v>9</v>
      </c>
      <c r="F2055">
        <v>10</v>
      </c>
      <c r="G2055">
        <v>20</v>
      </c>
      <c r="H2055" s="4">
        <v>10</v>
      </c>
    </row>
    <row r="2056" spans="1:8">
      <c r="A2056" s="3">
        <v>35907</v>
      </c>
      <c r="B2056" t="s">
        <v>4</v>
      </c>
      <c r="C2056" t="s">
        <v>7</v>
      </c>
      <c r="D2056" t="s">
        <v>20</v>
      </c>
      <c r="E2056" t="s">
        <v>13</v>
      </c>
      <c r="F2056">
        <v>19</v>
      </c>
      <c r="G2056">
        <v>30</v>
      </c>
      <c r="H2056" s="4">
        <v>15.199999943375587</v>
      </c>
    </row>
    <row r="2057" spans="1:8">
      <c r="A2057" s="3">
        <v>35907</v>
      </c>
      <c r="B2057" t="s">
        <v>4</v>
      </c>
      <c r="C2057" t="s">
        <v>33</v>
      </c>
      <c r="D2057" t="s">
        <v>41</v>
      </c>
      <c r="E2057" t="s">
        <v>13</v>
      </c>
      <c r="F2057">
        <v>43.9</v>
      </c>
      <c r="G2057">
        <v>30</v>
      </c>
      <c r="H2057" s="4">
        <v>43.9</v>
      </c>
    </row>
    <row r="2058" spans="1:8">
      <c r="A2058" s="3">
        <v>35908</v>
      </c>
      <c r="B2058" t="s">
        <v>4</v>
      </c>
      <c r="C2058" t="s">
        <v>60</v>
      </c>
      <c r="D2058" t="s">
        <v>63</v>
      </c>
      <c r="E2058" t="s">
        <v>11</v>
      </c>
      <c r="F2058">
        <v>32</v>
      </c>
      <c r="G2058">
        <v>15</v>
      </c>
      <c r="H2058" s="4">
        <v>30.399999976158142</v>
      </c>
    </row>
    <row r="2059" spans="1:8">
      <c r="A2059" s="3">
        <v>35908</v>
      </c>
      <c r="B2059" t="s">
        <v>4</v>
      </c>
      <c r="C2059" t="s">
        <v>60</v>
      </c>
      <c r="D2059" t="s">
        <v>61</v>
      </c>
      <c r="E2059" t="s">
        <v>11</v>
      </c>
      <c r="F2059">
        <v>38</v>
      </c>
      <c r="G2059">
        <v>20</v>
      </c>
      <c r="H2059" s="4">
        <v>36.099999971687794</v>
      </c>
    </row>
    <row r="2060" spans="1:8">
      <c r="A2060" s="3">
        <v>35908</v>
      </c>
      <c r="B2060" t="s">
        <v>18</v>
      </c>
      <c r="C2060" t="s">
        <v>60</v>
      </c>
      <c r="D2060" t="s">
        <v>64</v>
      </c>
      <c r="E2060" t="s">
        <v>10</v>
      </c>
      <c r="F2060">
        <v>2.5</v>
      </c>
      <c r="G2060">
        <v>15</v>
      </c>
      <c r="H2060" s="4">
        <v>2.5</v>
      </c>
    </row>
    <row r="2061" spans="1:8">
      <c r="A2061" s="3">
        <v>35908</v>
      </c>
      <c r="B2061" t="s">
        <v>4</v>
      </c>
      <c r="C2061" t="s">
        <v>7</v>
      </c>
      <c r="D2061" t="s">
        <v>24</v>
      </c>
      <c r="E2061" t="s">
        <v>11</v>
      </c>
      <c r="F2061">
        <v>18</v>
      </c>
      <c r="G2061">
        <v>18</v>
      </c>
      <c r="H2061" s="4">
        <v>17.099999986588955</v>
      </c>
    </row>
    <row r="2062" spans="1:8">
      <c r="A2062" s="3">
        <v>35908</v>
      </c>
      <c r="B2062" t="s">
        <v>4</v>
      </c>
      <c r="C2062" t="s">
        <v>46</v>
      </c>
      <c r="D2062" t="s">
        <v>57</v>
      </c>
      <c r="E2062" t="s">
        <v>9</v>
      </c>
      <c r="F2062">
        <v>49.3</v>
      </c>
      <c r="G2062">
        <v>12</v>
      </c>
      <c r="H2062" s="4">
        <v>49.3</v>
      </c>
    </row>
    <row r="2063" spans="1:8">
      <c r="A2063" s="3">
        <v>35908</v>
      </c>
      <c r="B2063" t="s">
        <v>18</v>
      </c>
      <c r="C2063" t="s">
        <v>85</v>
      </c>
      <c r="D2063" t="s">
        <v>88</v>
      </c>
      <c r="E2063" t="s">
        <v>10</v>
      </c>
      <c r="F2063">
        <v>53</v>
      </c>
      <c r="G2063">
        <v>24</v>
      </c>
      <c r="H2063" s="4">
        <v>53</v>
      </c>
    </row>
    <row r="2064" spans="1:8">
      <c r="A2064" s="3">
        <v>35909</v>
      </c>
      <c r="B2064" t="s">
        <v>8</v>
      </c>
      <c r="C2064" t="s">
        <v>60</v>
      </c>
      <c r="D2064" t="s">
        <v>61</v>
      </c>
      <c r="E2064" t="s">
        <v>13</v>
      </c>
      <c r="F2064">
        <v>38</v>
      </c>
      <c r="G2064">
        <v>4</v>
      </c>
      <c r="H2064" s="4">
        <v>30.399999886751175</v>
      </c>
    </row>
    <row r="2065" spans="1:8">
      <c r="A2065" s="3">
        <v>35909</v>
      </c>
      <c r="B2065" t="s">
        <v>18</v>
      </c>
      <c r="C2065" t="s">
        <v>46</v>
      </c>
      <c r="D2065" t="s">
        <v>58</v>
      </c>
      <c r="E2065" t="s">
        <v>12</v>
      </c>
      <c r="F2065">
        <v>12.5</v>
      </c>
      <c r="G2065">
        <v>42</v>
      </c>
      <c r="H2065" s="4">
        <v>12.5</v>
      </c>
    </row>
    <row r="2066" spans="1:8">
      <c r="A2066" s="3">
        <v>35909</v>
      </c>
      <c r="B2066" t="s">
        <v>4</v>
      </c>
      <c r="C2066" t="s">
        <v>33</v>
      </c>
      <c r="D2066" t="s">
        <v>35</v>
      </c>
      <c r="E2066" t="s">
        <v>12</v>
      </c>
      <c r="F2066">
        <v>21.35</v>
      </c>
      <c r="G2066">
        <v>30</v>
      </c>
      <c r="H2066" s="4">
        <v>16.012500000000003</v>
      </c>
    </row>
    <row r="2067" spans="1:8">
      <c r="A2067" s="3">
        <v>35909</v>
      </c>
      <c r="B2067" t="s">
        <v>8</v>
      </c>
      <c r="C2067" t="s">
        <v>7</v>
      </c>
      <c r="D2067" t="s">
        <v>20</v>
      </c>
      <c r="E2067" t="s">
        <v>13</v>
      </c>
      <c r="F2067">
        <v>19</v>
      </c>
      <c r="G2067">
        <v>10</v>
      </c>
      <c r="H2067" s="4">
        <v>15.199999943375587</v>
      </c>
    </row>
    <row r="2068" spans="1:8">
      <c r="A2068" s="3">
        <v>35909</v>
      </c>
      <c r="B2068" t="s">
        <v>4</v>
      </c>
      <c r="C2068" t="s">
        <v>7</v>
      </c>
      <c r="D2068" t="s">
        <v>6</v>
      </c>
      <c r="E2068" t="s">
        <v>12</v>
      </c>
      <c r="F2068">
        <v>18</v>
      </c>
      <c r="G2068">
        <v>25</v>
      </c>
      <c r="H2068" s="4">
        <v>13.5</v>
      </c>
    </row>
    <row r="2069" spans="1:8">
      <c r="A2069" s="3">
        <v>35912</v>
      </c>
      <c r="B2069" t="s">
        <v>8</v>
      </c>
      <c r="C2069" t="s">
        <v>60</v>
      </c>
      <c r="D2069" t="s">
        <v>63</v>
      </c>
      <c r="E2069" t="s">
        <v>17</v>
      </c>
      <c r="F2069">
        <v>32</v>
      </c>
      <c r="G2069">
        <v>20</v>
      </c>
      <c r="H2069" s="4">
        <v>32</v>
      </c>
    </row>
    <row r="2070" spans="1:8">
      <c r="A2070" s="3">
        <v>35912</v>
      </c>
      <c r="B2070" t="s">
        <v>8</v>
      </c>
      <c r="C2070" t="s">
        <v>33</v>
      </c>
      <c r="D2070" t="s">
        <v>40</v>
      </c>
      <c r="E2070" t="s">
        <v>13</v>
      </c>
      <c r="F2070">
        <v>28.5</v>
      </c>
      <c r="G2070">
        <v>10</v>
      </c>
      <c r="H2070" s="4">
        <v>22.799999915063381</v>
      </c>
    </row>
    <row r="2071" spans="1:8">
      <c r="A2071" s="3">
        <v>35912</v>
      </c>
      <c r="B2071" t="s">
        <v>8</v>
      </c>
      <c r="C2071" t="s">
        <v>71</v>
      </c>
      <c r="D2071" t="s">
        <v>77</v>
      </c>
      <c r="E2071" t="s">
        <v>17</v>
      </c>
      <c r="F2071">
        <v>33.25</v>
      </c>
      <c r="G2071">
        <v>25</v>
      </c>
      <c r="H2071" s="4">
        <v>26.599999900907278</v>
      </c>
    </row>
    <row r="2072" spans="1:8">
      <c r="A2072" s="3">
        <v>35912</v>
      </c>
      <c r="B2072" t="s">
        <v>8</v>
      </c>
      <c r="C2072" t="s">
        <v>7</v>
      </c>
      <c r="D2072" t="s">
        <v>27</v>
      </c>
      <c r="E2072" t="s">
        <v>13</v>
      </c>
      <c r="F2072">
        <v>46</v>
      </c>
      <c r="G2072">
        <v>30</v>
      </c>
      <c r="H2072" s="4">
        <v>36.799999862909317</v>
      </c>
    </row>
    <row r="2073" spans="1:8">
      <c r="A2073" s="3">
        <v>35912</v>
      </c>
      <c r="B2073" t="s">
        <v>8</v>
      </c>
      <c r="C2073" t="s">
        <v>91</v>
      </c>
      <c r="D2073" t="s">
        <v>93</v>
      </c>
      <c r="E2073" t="s">
        <v>17</v>
      </c>
      <c r="F2073">
        <v>62.5</v>
      </c>
      <c r="G2073">
        <v>35</v>
      </c>
      <c r="H2073" s="4">
        <v>49.999999813735485</v>
      </c>
    </row>
    <row r="2074" spans="1:8">
      <c r="A2074" s="3">
        <v>35912</v>
      </c>
      <c r="B2074" t="s">
        <v>8</v>
      </c>
      <c r="C2074" t="s">
        <v>7</v>
      </c>
      <c r="D2074" t="s">
        <v>31</v>
      </c>
      <c r="E2074" t="s">
        <v>11</v>
      </c>
      <c r="F2074">
        <v>18</v>
      </c>
      <c r="G2074">
        <v>50</v>
      </c>
      <c r="H2074" s="4">
        <v>16.19999997317791</v>
      </c>
    </row>
    <row r="2075" spans="1:8">
      <c r="A2075" s="3">
        <v>35912</v>
      </c>
      <c r="B2075" t="s">
        <v>4</v>
      </c>
      <c r="C2075" t="s">
        <v>7</v>
      </c>
      <c r="D2075" t="s">
        <v>22</v>
      </c>
      <c r="E2075" t="s">
        <v>12</v>
      </c>
      <c r="F2075">
        <v>4.5</v>
      </c>
      <c r="G2075">
        <v>10</v>
      </c>
      <c r="H2075" s="4">
        <v>3.5999999865889549</v>
      </c>
    </row>
    <row r="2076" spans="1:8">
      <c r="A2076" s="3">
        <v>35913</v>
      </c>
      <c r="B2076" t="s">
        <v>4</v>
      </c>
      <c r="C2076" t="s">
        <v>85</v>
      </c>
      <c r="D2076" t="s">
        <v>84</v>
      </c>
      <c r="E2076" t="s">
        <v>11</v>
      </c>
      <c r="F2076">
        <v>30</v>
      </c>
      <c r="G2076">
        <v>40</v>
      </c>
      <c r="H2076" s="4">
        <v>30</v>
      </c>
    </row>
    <row r="2077" spans="1:8">
      <c r="A2077" s="3">
        <v>35913</v>
      </c>
      <c r="B2077" t="s">
        <v>4</v>
      </c>
      <c r="C2077" t="s">
        <v>60</v>
      </c>
      <c r="D2077" t="s">
        <v>66</v>
      </c>
      <c r="E2077" t="s">
        <v>11</v>
      </c>
      <c r="F2077">
        <v>34</v>
      </c>
      <c r="G2077">
        <v>50</v>
      </c>
      <c r="H2077" s="4">
        <v>34</v>
      </c>
    </row>
    <row r="2078" spans="1:8">
      <c r="A2078" s="3">
        <v>35913</v>
      </c>
      <c r="B2078" t="s">
        <v>15</v>
      </c>
      <c r="C2078" t="s">
        <v>7</v>
      </c>
      <c r="D2078" t="s">
        <v>28</v>
      </c>
      <c r="E2078" t="s">
        <v>11</v>
      </c>
      <c r="F2078">
        <v>14</v>
      </c>
      <c r="G2078">
        <v>20</v>
      </c>
      <c r="H2078" s="4">
        <v>14</v>
      </c>
    </row>
    <row r="2079" spans="1:8">
      <c r="A2079" s="3">
        <v>35913</v>
      </c>
      <c r="B2079" t="s">
        <v>15</v>
      </c>
      <c r="C2079" t="s">
        <v>60</v>
      </c>
      <c r="D2079" t="s">
        <v>64</v>
      </c>
      <c r="E2079" t="s">
        <v>11</v>
      </c>
      <c r="F2079">
        <v>2.5</v>
      </c>
      <c r="G2079">
        <v>10</v>
      </c>
      <c r="H2079" s="4">
        <v>2.5</v>
      </c>
    </row>
    <row r="2080" spans="1:8">
      <c r="A2080" s="3">
        <v>35913</v>
      </c>
      <c r="B2080" t="s">
        <v>19</v>
      </c>
      <c r="C2080" t="s">
        <v>7</v>
      </c>
      <c r="D2080" t="s">
        <v>22</v>
      </c>
      <c r="E2080" t="s">
        <v>12</v>
      </c>
      <c r="F2080">
        <v>4.5</v>
      </c>
      <c r="G2080">
        <v>15</v>
      </c>
      <c r="H2080" s="4">
        <v>4.5</v>
      </c>
    </row>
    <row r="2081" spans="1:8">
      <c r="A2081" s="3">
        <v>35913</v>
      </c>
      <c r="B2081" t="s">
        <v>19</v>
      </c>
      <c r="C2081" t="s">
        <v>46</v>
      </c>
      <c r="D2081" t="s">
        <v>50</v>
      </c>
      <c r="E2081" t="s">
        <v>12</v>
      </c>
      <c r="F2081">
        <v>14</v>
      </c>
      <c r="G2081">
        <v>15</v>
      </c>
      <c r="H2081" s="4">
        <v>14</v>
      </c>
    </row>
    <row r="2082" spans="1:8">
      <c r="A2082" s="3">
        <v>35913</v>
      </c>
      <c r="B2082" t="s">
        <v>19</v>
      </c>
      <c r="C2082" t="s">
        <v>71</v>
      </c>
      <c r="D2082" t="s">
        <v>76</v>
      </c>
      <c r="E2082" t="s">
        <v>12</v>
      </c>
      <c r="F2082">
        <v>19.5</v>
      </c>
      <c r="G2082">
        <v>20</v>
      </c>
      <c r="H2082" s="4">
        <v>19.5</v>
      </c>
    </row>
    <row r="2083" spans="1:8">
      <c r="A2083" s="3">
        <v>35913</v>
      </c>
      <c r="B2083" t="s">
        <v>4</v>
      </c>
      <c r="C2083" t="s">
        <v>79</v>
      </c>
      <c r="D2083" t="s">
        <v>81</v>
      </c>
      <c r="E2083" t="s">
        <v>11</v>
      </c>
      <c r="F2083">
        <v>24</v>
      </c>
      <c r="G2083">
        <v>35</v>
      </c>
      <c r="H2083" s="4">
        <v>24</v>
      </c>
    </row>
    <row r="2084" spans="1:8">
      <c r="A2084" s="3">
        <v>35913</v>
      </c>
      <c r="B2084" t="s">
        <v>19</v>
      </c>
      <c r="C2084" t="s">
        <v>85</v>
      </c>
      <c r="D2084" t="s">
        <v>88</v>
      </c>
      <c r="E2084" t="s">
        <v>12</v>
      </c>
      <c r="F2084">
        <v>53</v>
      </c>
      <c r="G2084">
        <v>20</v>
      </c>
      <c r="H2084" s="4">
        <v>53</v>
      </c>
    </row>
    <row r="2085" spans="1:8">
      <c r="A2085" s="3">
        <v>35914</v>
      </c>
      <c r="B2085" t="s">
        <v>4</v>
      </c>
      <c r="C2085" t="s">
        <v>33</v>
      </c>
      <c r="D2085" t="s">
        <v>40</v>
      </c>
      <c r="E2085" t="s">
        <v>16</v>
      </c>
      <c r="F2085">
        <v>28.5</v>
      </c>
      <c r="G2085">
        <v>4</v>
      </c>
      <c r="H2085" s="4">
        <v>28.5</v>
      </c>
    </row>
    <row r="2086" spans="1:8">
      <c r="A2086" s="3">
        <v>35914</v>
      </c>
      <c r="B2086" t="s">
        <v>4</v>
      </c>
      <c r="C2086" t="s">
        <v>60</v>
      </c>
      <c r="D2086" t="s">
        <v>66</v>
      </c>
      <c r="E2086" t="s">
        <v>16</v>
      </c>
      <c r="F2086">
        <v>34</v>
      </c>
      <c r="G2086">
        <v>21</v>
      </c>
      <c r="H2086" s="4">
        <v>34</v>
      </c>
    </row>
    <row r="2087" spans="1:8">
      <c r="A2087" s="3">
        <v>35914</v>
      </c>
      <c r="B2087" t="s">
        <v>4</v>
      </c>
      <c r="C2087" t="s">
        <v>60</v>
      </c>
      <c r="D2087" t="s">
        <v>66</v>
      </c>
      <c r="E2087" t="s">
        <v>17</v>
      </c>
      <c r="F2087">
        <v>34</v>
      </c>
      <c r="G2087">
        <v>35</v>
      </c>
      <c r="H2087" s="4">
        <v>34</v>
      </c>
    </row>
    <row r="2088" spans="1:8">
      <c r="A2088" s="3">
        <v>35914</v>
      </c>
      <c r="B2088" t="s">
        <v>4</v>
      </c>
      <c r="C2088" t="s">
        <v>46</v>
      </c>
      <c r="D2088" t="s">
        <v>49</v>
      </c>
      <c r="E2088" t="s">
        <v>16</v>
      </c>
      <c r="F2088">
        <v>10</v>
      </c>
      <c r="G2088">
        <v>3</v>
      </c>
      <c r="H2088" s="4">
        <v>10</v>
      </c>
    </row>
    <row r="2089" spans="1:8">
      <c r="A2089" s="3">
        <v>35914</v>
      </c>
      <c r="B2089" t="s">
        <v>4</v>
      </c>
      <c r="C2089" t="s">
        <v>91</v>
      </c>
      <c r="D2089" t="s">
        <v>92</v>
      </c>
      <c r="E2089" t="s">
        <v>17</v>
      </c>
      <c r="F2089">
        <v>6</v>
      </c>
      <c r="G2089">
        <v>30</v>
      </c>
      <c r="H2089" s="4">
        <v>6</v>
      </c>
    </row>
    <row r="2090" spans="1:8">
      <c r="A2090" s="3">
        <v>35914</v>
      </c>
      <c r="B2090" t="s">
        <v>4</v>
      </c>
      <c r="C2090" t="s">
        <v>7</v>
      </c>
      <c r="D2090" t="s">
        <v>29</v>
      </c>
      <c r="E2090" t="s">
        <v>13</v>
      </c>
      <c r="F2090">
        <v>15</v>
      </c>
      <c r="G2090">
        <v>3</v>
      </c>
      <c r="H2090" s="4">
        <v>15</v>
      </c>
    </row>
    <row r="2091" spans="1:8">
      <c r="A2091" s="3">
        <v>35914</v>
      </c>
      <c r="B2091" t="s">
        <v>4</v>
      </c>
      <c r="C2091" t="s">
        <v>79</v>
      </c>
      <c r="D2091" t="s">
        <v>80</v>
      </c>
      <c r="E2091" t="s">
        <v>17</v>
      </c>
      <c r="F2091">
        <v>39</v>
      </c>
      <c r="G2091">
        <v>12</v>
      </c>
      <c r="H2091" s="4">
        <v>39</v>
      </c>
    </row>
    <row r="2092" spans="1:8">
      <c r="A2092" s="3">
        <v>35915</v>
      </c>
      <c r="B2092" t="s">
        <v>8</v>
      </c>
      <c r="C2092" t="s">
        <v>60</v>
      </c>
      <c r="D2092" t="s">
        <v>66</v>
      </c>
      <c r="E2092" t="s">
        <v>17</v>
      </c>
      <c r="F2092">
        <v>34</v>
      </c>
      <c r="G2092">
        <v>4</v>
      </c>
      <c r="H2092" s="4">
        <v>34</v>
      </c>
    </row>
    <row r="2093" spans="1:8">
      <c r="A2093" s="3">
        <v>35915</v>
      </c>
      <c r="B2093" t="s">
        <v>4</v>
      </c>
      <c r="C2093" t="s">
        <v>60</v>
      </c>
      <c r="D2093" t="s">
        <v>66</v>
      </c>
      <c r="E2093" t="s">
        <v>9</v>
      </c>
      <c r="F2093">
        <v>34</v>
      </c>
      <c r="G2093">
        <v>15</v>
      </c>
      <c r="H2093" s="4">
        <v>34</v>
      </c>
    </row>
    <row r="2094" spans="1:8">
      <c r="A2094" s="3">
        <v>35915</v>
      </c>
      <c r="B2094" t="s">
        <v>8</v>
      </c>
      <c r="C2094" t="s">
        <v>33</v>
      </c>
      <c r="D2094" t="s">
        <v>44</v>
      </c>
      <c r="E2094" t="s">
        <v>17</v>
      </c>
      <c r="F2094">
        <v>13</v>
      </c>
      <c r="G2094">
        <v>10</v>
      </c>
      <c r="H2094" s="4">
        <v>13</v>
      </c>
    </row>
    <row r="2095" spans="1:8">
      <c r="A2095" s="3">
        <v>35915</v>
      </c>
      <c r="B2095" t="s">
        <v>4</v>
      </c>
      <c r="C2095" t="s">
        <v>7</v>
      </c>
      <c r="D2095" t="s">
        <v>23</v>
      </c>
      <c r="E2095" t="s">
        <v>13</v>
      </c>
      <c r="F2095">
        <v>14</v>
      </c>
      <c r="G2095">
        <v>30</v>
      </c>
      <c r="H2095" s="4">
        <v>14</v>
      </c>
    </row>
    <row r="2096" spans="1:8">
      <c r="A2096" s="3">
        <v>35915</v>
      </c>
      <c r="B2096" t="s">
        <v>4</v>
      </c>
      <c r="C2096" t="s">
        <v>7</v>
      </c>
      <c r="D2096" t="s">
        <v>29</v>
      </c>
      <c r="E2096" t="s">
        <v>9</v>
      </c>
      <c r="F2096">
        <v>15</v>
      </c>
      <c r="G2096">
        <v>12</v>
      </c>
      <c r="H2096" s="4">
        <v>11.999999955296516</v>
      </c>
    </row>
    <row r="2097" spans="1:8">
      <c r="A2097" s="3">
        <v>35915</v>
      </c>
      <c r="B2097" t="s">
        <v>4</v>
      </c>
      <c r="C2097" t="s">
        <v>91</v>
      </c>
      <c r="D2097" t="s">
        <v>97</v>
      </c>
      <c r="E2097" t="s">
        <v>13</v>
      </c>
      <c r="F2097">
        <v>18.399999999999999</v>
      </c>
      <c r="G2097">
        <v>40</v>
      </c>
      <c r="H2097" s="4">
        <v>16.559999972581863</v>
      </c>
    </row>
    <row r="2098" spans="1:8">
      <c r="A2098" s="3">
        <v>35915</v>
      </c>
      <c r="B2098" t="s">
        <v>4</v>
      </c>
      <c r="C2098" t="s">
        <v>91</v>
      </c>
      <c r="D2098" t="s">
        <v>98</v>
      </c>
      <c r="E2098" t="s">
        <v>13</v>
      </c>
      <c r="F2098">
        <v>9.65</v>
      </c>
      <c r="G2098">
        <v>30</v>
      </c>
      <c r="H2098" s="4">
        <v>8.6849999856203794</v>
      </c>
    </row>
    <row r="2099" spans="1:8">
      <c r="A2099" s="3">
        <v>35915</v>
      </c>
      <c r="B2099" t="s">
        <v>4</v>
      </c>
      <c r="C2099" t="s">
        <v>79</v>
      </c>
      <c r="D2099" t="s">
        <v>82</v>
      </c>
      <c r="E2099" t="s">
        <v>9</v>
      </c>
      <c r="F2099">
        <v>32.799999999999997</v>
      </c>
      <c r="G2099">
        <v>10</v>
      </c>
      <c r="H2099" s="4">
        <v>26.239999902248382</v>
      </c>
    </row>
    <row r="2100" spans="1:8">
      <c r="A2100" s="3">
        <v>35916</v>
      </c>
      <c r="B2100" t="s">
        <v>8</v>
      </c>
      <c r="C2100" t="s">
        <v>46</v>
      </c>
      <c r="D2100" t="s">
        <v>45</v>
      </c>
      <c r="E2100" t="s">
        <v>12</v>
      </c>
      <c r="F2100">
        <v>17.45</v>
      </c>
      <c r="G2100">
        <v>3</v>
      </c>
      <c r="H2100" s="4">
        <v>17.45</v>
      </c>
    </row>
    <row r="2101" spans="1:8">
      <c r="A2101" s="3">
        <v>35916</v>
      </c>
      <c r="B2101" t="s">
        <v>4</v>
      </c>
      <c r="C2101" t="s">
        <v>91</v>
      </c>
      <c r="D2101" t="s">
        <v>94</v>
      </c>
      <c r="E2101" t="s">
        <v>11</v>
      </c>
      <c r="F2101">
        <v>25.89</v>
      </c>
      <c r="G2101">
        <v>4</v>
      </c>
      <c r="H2101" s="4">
        <v>19.4175</v>
      </c>
    </row>
    <row r="2102" spans="1:8">
      <c r="A2102" s="3">
        <v>35916</v>
      </c>
      <c r="B2102" t="s">
        <v>4</v>
      </c>
      <c r="C2102" t="s">
        <v>79</v>
      </c>
      <c r="D2102" t="s">
        <v>83</v>
      </c>
      <c r="E2102" t="s">
        <v>11</v>
      </c>
      <c r="F2102">
        <v>7.45</v>
      </c>
      <c r="G2102">
        <v>20</v>
      </c>
      <c r="H2102" s="4">
        <v>5.5875000000000004</v>
      </c>
    </row>
    <row r="2103" spans="1:8">
      <c r="A2103" s="3">
        <v>35916</v>
      </c>
      <c r="B2103" t="s">
        <v>18</v>
      </c>
      <c r="C2103" t="s">
        <v>46</v>
      </c>
      <c r="D2103" t="s">
        <v>58</v>
      </c>
      <c r="E2103" t="s">
        <v>5</v>
      </c>
      <c r="F2103">
        <v>12.5</v>
      </c>
      <c r="G2103">
        <v>55</v>
      </c>
      <c r="H2103" s="4">
        <v>12.5</v>
      </c>
    </row>
    <row r="2104" spans="1:8">
      <c r="A2104" s="3">
        <v>35916</v>
      </c>
      <c r="B2104" t="s">
        <v>8</v>
      </c>
      <c r="C2104" t="s">
        <v>7</v>
      </c>
      <c r="D2104" t="s">
        <v>23</v>
      </c>
      <c r="E2104" t="s">
        <v>12</v>
      </c>
      <c r="F2104">
        <v>14</v>
      </c>
      <c r="G2104">
        <v>35</v>
      </c>
      <c r="H2104" s="4">
        <v>14</v>
      </c>
    </row>
    <row r="2105" spans="1:8">
      <c r="A2105" s="3">
        <v>35916</v>
      </c>
      <c r="B2105" t="s">
        <v>8</v>
      </c>
      <c r="C2105" t="s">
        <v>46</v>
      </c>
      <c r="D2105" t="s">
        <v>47</v>
      </c>
      <c r="E2105" t="s">
        <v>12</v>
      </c>
      <c r="F2105">
        <v>9.1999999999999993</v>
      </c>
      <c r="G2105">
        <v>42</v>
      </c>
      <c r="H2105" s="4">
        <v>9.1999999999999993</v>
      </c>
    </row>
    <row r="2106" spans="1:8">
      <c r="A2106" s="3">
        <v>35916</v>
      </c>
      <c r="B2106" t="s">
        <v>18</v>
      </c>
      <c r="C2106" t="s">
        <v>91</v>
      </c>
      <c r="D2106" t="s">
        <v>98</v>
      </c>
      <c r="E2106" t="s">
        <v>5</v>
      </c>
      <c r="F2106">
        <v>9.65</v>
      </c>
      <c r="G2106">
        <v>12</v>
      </c>
      <c r="H2106" s="4">
        <v>9.65</v>
      </c>
    </row>
    <row r="2107" spans="1:8">
      <c r="A2107" s="3">
        <v>35916</v>
      </c>
      <c r="B2107" t="s">
        <v>18</v>
      </c>
      <c r="C2107" t="s">
        <v>79</v>
      </c>
      <c r="D2107" t="s">
        <v>81</v>
      </c>
      <c r="E2107" t="s">
        <v>5</v>
      </c>
      <c r="F2107">
        <v>24</v>
      </c>
      <c r="G2107">
        <v>4</v>
      </c>
      <c r="H2107" s="4">
        <v>21.599999964237213</v>
      </c>
    </row>
    <row r="2108" spans="1:8">
      <c r="A2108" s="3">
        <v>35916</v>
      </c>
      <c r="B2108" t="s">
        <v>18</v>
      </c>
      <c r="C2108" t="s">
        <v>79</v>
      </c>
      <c r="D2108" t="s">
        <v>82</v>
      </c>
      <c r="E2108" t="s">
        <v>5</v>
      </c>
      <c r="F2108">
        <v>32.799999999999997</v>
      </c>
      <c r="G2108">
        <v>25</v>
      </c>
      <c r="H2108" s="4">
        <v>29.519999951124188</v>
      </c>
    </row>
    <row r="2109" spans="1:8">
      <c r="A2109" s="3">
        <v>35916</v>
      </c>
      <c r="B2109" t="s">
        <v>18</v>
      </c>
      <c r="C2109" t="s">
        <v>79</v>
      </c>
      <c r="D2109" t="s">
        <v>80</v>
      </c>
      <c r="E2109" t="s">
        <v>5</v>
      </c>
      <c r="F2109">
        <v>39</v>
      </c>
      <c r="G2109">
        <v>77</v>
      </c>
      <c r="H2109" s="4">
        <v>35.099999941885471</v>
      </c>
    </row>
    <row r="2110" spans="1:8">
      <c r="A2110" s="3">
        <v>35919</v>
      </c>
      <c r="B2110" t="s">
        <v>4</v>
      </c>
      <c r="C2110" t="s">
        <v>85</v>
      </c>
      <c r="D2110" t="s">
        <v>87</v>
      </c>
      <c r="E2110" t="s">
        <v>11</v>
      </c>
      <c r="F2110">
        <v>45.6</v>
      </c>
      <c r="G2110">
        <v>8</v>
      </c>
      <c r="H2110" s="4">
        <v>38.759999728202821</v>
      </c>
    </row>
    <row r="2111" spans="1:8">
      <c r="A2111" s="3">
        <v>35919</v>
      </c>
      <c r="B2111" t="s">
        <v>4</v>
      </c>
      <c r="C2111" t="s">
        <v>33</v>
      </c>
      <c r="D2111" t="s">
        <v>44</v>
      </c>
      <c r="E2111" t="s">
        <v>11</v>
      </c>
      <c r="F2111">
        <v>13</v>
      </c>
      <c r="G2111">
        <v>28</v>
      </c>
      <c r="H2111" s="4">
        <v>11.049999922513962</v>
      </c>
    </row>
    <row r="2112" spans="1:8">
      <c r="A2112" s="3">
        <v>35919</v>
      </c>
      <c r="B2112" t="s">
        <v>4</v>
      </c>
      <c r="C2112" t="s">
        <v>7</v>
      </c>
      <c r="D2112" t="s">
        <v>27</v>
      </c>
      <c r="E2112" t="s">
        <v>11</v>
      </c>
      <c r="F2112">
        <v>46</v>
      </c>
      <c r="G2112">
        <v>36</v>
      </c>
      <c r="H2112" s="4">
        <v>39.099999725818634</v>
      </c>
    </row>
    <row r="2113" spans="1:8">
      <c r="A2113" s="3">
        <v>35919</v>
      </c>
      <c r="B2113" t="s">
        <v>19</v>
      </c>
      <c r="C2113" t="s">
        <v>91</v>
      </c>
      <c r="D2113" t="s">
        <v>98</v>
      </c>
      <c r="E2113" t="s">
        <v>5</v>
      </c>
      <c r="F2113">
        <v>9.65</v>
      </c>
      <c r="G2113">
        <v>9</v>
      </c>
      <c r="H2113" s="4">
        <v>9.65</v>
      </c>
    </row>
    <row r="2114" spans="1:8">
      <c r="A2114" s="3">
        <v>35919</v>
      </c>
      <c r="B2114" t="s">
        <v>4</v>
      </c>
      <c r="C2114" t="s">
        <v>7</v>
      </c>
      <c r="D2114" t="s">
        <v>26</v>
      </c>
      <c r="E2114" t="s">
        <v>5</v>
      </c>
      <c r="F2114">
        <v>18</v>
      </c>
      <c r="G2114">
        <v>20</v>
      </c>
      <c r="H2114" s="4">
        <v>18</v>
      </c>
    </row>
    <row r="2115" spans="1:8">
      <c r="A2115" s="3">
        <v>35920</v>
      </c>
      <c r="B2115" t="s">
        <v>8</v>
      </c>
      <c r="C2115" t="s">
        <v>46</v>
      </c>
      <c r="D2115" t="s">
        <v>45</v>
      </c>
      <c r="E2115" t="s">
        <v>17</v>
      </c>
      <c r="F2115">
        <v>17.45</v>
      </c>
      <c r="G2115">
        <v>30</v>
      </c>
      <c r="H2115" s="4">
        <v>14.832499895989894</v>
      </c>
    </row>
    <row r="2116" spans="1:8">
      <c r="A2116" s="3">
        <v>35920</v>
      </c>
      <c r="B2116" t="s">
        <v>4</v>
      </c>
      <c r="C2116" t="s">
        <v>60</v>
      </c>
      <c r="D2116" t="s">
        <v>59</v>
      </c>
      <c r="E2116" t="s">
        <v>17</v>
      </c>
      <c r="F2116">
        <v>21</v>
      </c>
      <c r="G2116">
        <v>10</v>
      </c>
      <c r="H2116" s="4">
        <v>21</v>
      </c>
    </row>
    <row r="2117" spans="1:8">
      <c r="A2117" s="3">
        <v>35920</v>
      </c>
      <c r="B2117" t="s">
        <v>4</v>
      </c>
      <c r="C2117" t="s">
        <v>85</v>
      </c>
      <c r="D2117" t="s">
        <v>84</v>
      </c>
      <c r="E2117" t="s">
        <v>5</v>
      </c>
      <c r="F2117">
        <v>30</v>
      </c>
      <c r="G2117">
        <v>15</v>
      </c>
      <c r="H2117" s="4">
        <v>28.499999977648258</v>
      </c>
    </row>
    <row r="2118" spans="1:8">
      <c r="A2118" s="3">
        <v>35920</v>
      </c>
      <c r="B2118" t="s">
        <v>19</v>
      </c>
      <c r="C2118" t="s">
        <v>71</v>
      </c>
      <c r="D2118" t="s">
        <v>77</v>
      </c>
      <c r="E2118" t="s">
        <v>9</v>
      </c>
      <c r="F2118">
        <v>33.25</v>
      </c>
      <c r="G2118">
        <v>130</v>
      </c>
      <c r="H2118" s="4">
        <v>33.25</v>
      </c>
    </row>
    <row r="2119" spans="1:8">
      <c r="A2119" s="3">
        <v>35920</v>
      </c>
      <c r="B2119" t="s">
        <v>4</v>
      </c>
      <c r="C2119" t="s">
        <v>91</v>
      </c>
      <c r="D2119" t="s">
        <v>92</v>
      </c>
      <c r="E2119" t="s">
        <v>5</v>
      </c>
      <c r="F2119">
        <v>6</v>
      </c>
      <c r="G2119">
        <v>10</v>
      </c>
      <c r="H2119" s="4">
        <v>5.6999999955296516</v>
      </c>
    </row>
    <row r="2120" spans="1:8">
      <c r="A2120" s="3">
        <v>35920</v>
      </c>
      <c r="B2120" t="s">
        <v>8</v>
      </c>
      <c r="C2120" t="s">
        <v>7</v>
      </c>
      <c r="D2120" t="s">
        <v>20</v>
      </c>
      <c r="E2120" t="s">
        <v>17</v>
      </c>
      <c r="F2120">
        <v>19</v>
      </c>
      <c r="G2120">
        <v>20</v>
      </c>
      <c r="H2120" s="4">
        <v>16.149999886751175</v>
      </c>
    </row>
    <row r="2121" spans="1:8">
      <c r="A2121" s="3">
        <v>35920</v>
      </c>
      <c r="B2121" t="s">
        <v>19</v>
      </c>
      <c r="C2121" t="s">
        <v>7</v>
      </c>
      <c r="D2121" t="s">
        <v>20</v>
      </c>
      <c r="E2121" t="s">
        <v>9</v>
      </c>
      <c r="F2121">
        <v>19</v>
      </c>
      <c r="G2121">
        <v>8</v>
      </c>
      <c r="H2121" s="4">
        <v>19</v>
      </c>
    </row>
    <row r="2122" spans="1:8">
      <c r="A2122" s="3">
        <v>35920</v>
      </c>
      <c r="B2122" t="s">
        <v>8</v>
      </c>
      <c r="C2122" t="s">
        <v>7</v>
      </c>
      <c r="D2122" t="s">
        <v>6</v>
      </c>
      <c r="E2122" t="s">
        <v>17</v>
      </c>
      <c r="F2122">
        <v>18</v>
      </c>
      <c r="G2122">
        <v>40</v>
      </c>
      <c r="H2122" s="4">
        <v>15.299999892711639</v>
      </c>
    </row>
    <row r="2123" spans="1:8">
      <c r="A2123" s="3">
        <v>35920</v>
      </c>
      <c r="B2123" t="s">
        <v>4</v>
      </c>
      <c r="C2123" t="s">
        <v>7</v>
      </c>
      <c r="D2123" t="s">
        <v>22</v>
      </c>
      <c r="E2123" t="s">
        <v>17</v>
      </c>
      <c r="F2123">
        <v>4.5</v>
      </c>
      <c r="G2123">
        <v>20</v>
      </c>
      <c r="H2123" s="4">
        <v>4.5</v>
      </c>
    </row>
    <row r="2124" spans="1:8">
      <c r="A2124" s="3">
        <v>35920</v>
      </c>
      <c r="B2124" t="s">
        <v>8</v>
      </c>
      <c r="C2124" t="s">
        <v>60</v>
      </c>
      <c r="D2124" t="s">
        <v>62</v>
      </c>
      <c r="E2124" t="s">
        <v>17</v>
      </c>
      <c r="F2124">
        <v>12.5</v>
      </c>
      <c r="G2124">
        <v>20</v>
      </c>
      <c r="H2124" s="4">
        <v>12.5</v>
      </c>
    </row>
    <row r="2125" spans="1:8">
      <c r="A2125" s="3">
        <v>35920</v>
      </c>
      <c r="B2125" t="s">
        <v>19</v>
      </c>
      <c r="C2125" t="s">
        <v>91</v>
      </c>
      <c r="D2125" t="s">
        <v>98</v>
      </c>
      <c r="E2125" t="s">
        <v>9</v>
      </c>
      <c r="F2125">
        <v>9.65</v>
      </c>
      <c r="G2125">
        <v>40</v>
      </c>
      <c r="H2125" s="4">
        <v>9.65</v>
      </c>
    </row>
    <row r="2126" spans="1:8">
      <c r="A2126" s="3">
        <v>35920</v>
      </c>
      <c r="B2126" t="s">
        <v>19</v>
      </c>
      <c r="C2126" t="s">
        <v>46</v>
      </c>
      <c r="D2126" t="s">
        <v>56</v>
      </c>
      <c r="E2126" t="s">
        <v>9</v>
      </c>
      <c r="F2126">
        <v>16.25</v>
      </c>
      <c r="G2126">
        <v>22</v>
      </c>
      <c r="H2126" s="4">
        <v>16.25</v>
      </c>
    </row>
    <row r="2127" spans="1:8">
      <c r="A2127" s="3">
        <v>35921</v>
      </c>
      <c r="B2127" t="s">
        <v>8</v>
      </c>
      <c r="C2127" t="s">
        <v>60</v>
      </c>
      <c r="D2127" t="s">
        <v>63</v>
      </c>
      <c r="E2127" t="s">
        <v>5</v>
      </c>
      <c r="F2127">
        <v>32</v>
      </c>
      <c r="G2127">
        <v>1</v>
      </c>
      <c r="H2127" s="4">
        <v>32</v>
      </c>
    </row>
    <row r="2128" spans="1:8">
      <c r="A2128" s="3">
        <v>35921</v>
      </c>
      <c r="B2128" t="s">
        <v>4</v>
      </c>
      <c r="C2128" t="s">
        <v>46</v>
      </c>
      <c r="D2128" t="s">
        <v>45</v>
      </c>
      <c r="E2128" t="s">
        <v>12</v>
      </c>
      <c r="F2128">
        <v>17.45</v>
      </c>
      <c r="G2128">
        <v>14</v>
      </c>
      <c r="H2128" s="4">
        <v>16.577499986998735</v>
      </c>
    </row>
    <row r="2129" spans="1:8">
      <c r="A2129" s="3">
        <v>35921</v>
      </c>
      <c r="B2129" t="s">
        <v>8</v>
      </c>
      <c r="C2129" t="s">
        <v>46</v>
      </c>
      <c r="D2129" t="s">
        <v>45</v>
      </c>
      <c r="E2129" t="s">
        <v>5</v>
      </c>
      <c r="F2129">
        <v>17.45</v>
      </c>
      <c r="G2129">
        <v>2</v>
      </c>
      <c r="H2129" s="4">
        <v>16.926500011701137</v>
      </c>
    </row>
    <row r="2130" spans="1:8">
      <c r="A2130" s="3">
        <v>35921</v>
      </c>
      <c r="B2130" t="s">
        <v>8</v>
      </c>
      <c r="C2130" t="s">
        <v>60</v>
      </c>
      <c r="D2130" t="s">
        <v>61</v>
      </c>
      <c r="E2130" t="s">
        <v>5</v>
      </c>
      <c r="F2130">
        <v>38</v>
      </c>
      <c r="G2130">
        <v>2</v>
      </c>
      <c r="H2130" s="4">
        <v>36.099999971687794</v>
      </c>
    </row>
    <row r="2131" spans="1:8">
      <c r="A2131" s="3">
        <v>35921</v>
      </c>
      <c r="B2131" t="s">
        <v>8</v>
      </c>
      <c r="C2131" t="s">
        <v>33</v>
      </c>
      <c r="D2131" t="s">
        <v>32</v>
      </c>
      <c r="E2131" t="s">
        <v>5</v>
      </c>
      <c r="F2131">
        <v>10</v>
      </c>
      <c r="G2131">
        <v>4</v>
      </c>
      <c r="H2131" s="4">
        <v>10</v>
      </c>
    </row>
    <row r="2132" spans="1:8">
      <c r="A2132" s="3">
        <v>35921</v>
      </c>
      <c r="B2132" t="s">
        <v>8</v>
      </c>
      <c r="C2132" t="s">
        <v>46</v>
      </c>
      <c r="D2132" t="s">
        <v>48</v>
      </c>
      <c r="E2132" t="s">
        <v>5</v>
      </c>
      <c r="F2132">
        <v>81</v>
      </c>
      <c r="G2132">
        <v>1</v>
      </c>
      <c r="H2132" s="4">
        <v>77.760000072419643</v>
      </c>
    </row>
    <row r="2133" spans="1:8">
      <c r="A2133" s="3">
        <v>35921</v>
      </c>
      <c r="B2133" t="s">
        <v>8</v>
      </c>
      <c r="C2133" t="s">
        <v>85</v>
      </c>
      <c r="D2133" t="s">
        <v>84</v>
      </c>
      <c r="E2133" t="s">
        <v>5</v>
      </c>
      <c r="F2133">
        <v>30</v>
      </c>
      <c r="G2133">
        <v>1</v>
      </c>
      <c r="H2133" s="4">
        <v>28.499999977648258</v>
      </c>
    </row>
    <row r="2134" spans="1:8">
      <c r="A2134" s="3">
        <v>35921</v>
      </c>
      <c r="B2134" t="s">
        <v>8</v>
      </c>
      <c r="C2134" t="s">
        <v>91</v>
      </c>
      <c r="D2134" t="s">
        <v>102</v>
      </c>
      <c r="E2134" t="s">
        <v>5</v>
      </c>
      <c r="F2134">
        <v>15</v>
      </c>
      <c r="G2134">
        <v>2</v>
      </c>
      <c r="H2134" s="4">
        <v>14.850000003352761</v>
      </c>
    </row>
    <row r="2135" spans="1:8">
      <c r="A2135" s="3">
        <v>35921</v>
      </c>
      <c r="B2135" t="s">
        <v>8</v>
      </c>
      <c r="C2135" t="s">
        <v>33</v>
      </c>
      <c r="D2135" t="s">
        <v>37</v>
      </c>
      <c r="E2135" t="s">
        <v>5</v>
      </c>
      <c r="F2135">
        <v>40</v>
      </c>
      <c r="G2135">
        <v>2</v>
      </c>
      <c r="H2135" s="4">
        <v>35.999999940395355</v>
      </c>
    </row>
    <row r="2136" spans="1:8">
      <c r="A2136" s="3">
        <v>35921</v>
      </c>
      <c r="B2136" t="s">
        <v>8</v>
      </c>
      <c r="C2136" t="s">
        <v>60</v>
      </c>
      <c r="D2136" t="s">
        <v>66</v>
      </c>
      <c r="E2136" t="s">
        <v>5</v>
      </c>
      <c r="F2136">
        <v>34</v>
      </c>
      <c r="G2136">
        <v>2</v>
      </c>
      <c r="H2136" s="4">
        <v>31.960000045597553</v>
      </c>
    </row>
    <row r="2137" spans="1:8">
      <c r="A2137" s="3">
        <v>35921</v>
      </c>
      <c r="B2137" t="s">
        <v>8</v>
      </c>
      <c r="C2137" t="s">
        <v>71</v>
      </c>
      <c r="D2137" t="s">
        <v>77</v>
      </c>
      <c r="E2137" t="s">
        <v>5</v>
      </c>
      <c r="F2137">
        <v>33.25</v>
      </c>
      <c r="G2137">
        <v>2</v>
      </c>
      <c r="H2137" s="4">
        <v>32.252500022295862</v>
      </c>
    </row>
    <row r="2138" spans="1:8">
      <c r="A2138" s="3">
        <v>35921</v>
      </c>
      <c r="B2138" t="s">
        <v>18</v>
      </c>
      <c r="C2138" t="s">
        <v>33</v>
      </c>
      <c r="D2138" t="s">
        <v>36</v>
      </c>
      <c r="E2138" t="s">
        <v>9</v>
      </c>
      <c r="F2138">
        <v>25</v>
      </c>
      <c r="G2138">
        <v>20</v>
      </c>
      <c r="H2138" s="4">
        <v>18.75</v>
      </c>
    </row>
    <row r="2139" spans="1:8">
      <c r="A2139" s="3">
        <v>35921</v>
      </c>
      <c r="B2139" t="s">
        <v>8</v>
      </c>
      <c r="C2139" t="s">
        <v>33</v>
      </c>
      <c r="D2139" t="s">
        <v>36</v>
      </c>
      <c r="E2139" t="s">
        <v>5</v>
      </c>
      <c r="F2139">
        <v>25</v>
      </c>
      <c r="G2139">
        <v>1</v>
      </c>
      <c r="H2139" s="4">
        <v>24.500000011175871</v>
      </c>
    </row>
    <row r="2140" spans="1:8">
      <c r="A2140" s="3">
        <v>35921</v>
      </c>
      <c r="B2140" t="s">
        <v>8</v>
      </c>
      <c r="C2140" t="s">
        <v>91</v>
      </c>
      <c r="D2140" t="s">
        <v>100</v>
      </c>
      <c r="E2140" t="s">
        <v>11</v>
      </c>
      <c r="F2140">
        <v>12</v>
      </c>
      <c r="G2140">
        <v>30</v>
      </c>
      <c r="H2140" s="4">
        <v>10.199999928474426</v>
      </c>
    </row>
    <row r="2141" spans="1:8">
      <c r="A2141" s="3">
        <v>35921</v>
      </c>
      <c r="B2141" t="s">
        <v>8</v>
      </c>
      <c r="C2141" t="s">
        <v>91</v>
      </c>
      <c r="D2141" t="s">
        <v>100</v>
      </c>
      <c r="E2141" t="s">
        <v>5</v>
      </c>
      <c r="F2141">
        <v>12</v>
      </c>
      <c r="G2141">
        <v>3</v>
      </c>
      <c r="H2141" s="4">
        <v>11.760000005364418</v>
      </c>
    </row>
    <row r="2142" spans="1:8">
      <c r="A2142" s="3">
        <v>35921</v>
      </c>
      <c r="B2142" t="s">
        <v>8</v>
      </c>
      <c r="C2142" t="s">
        <v>33</v>
      </c>
      <c r="D2142" t="s">
        <v>44</v>
      </c>
      <c r="E2142" t="s">
        <v>5</v>
      </c>
      <c r="F2142">
        <v>13</v>
      </c>
      <c r="G2142">
        <v>2</v>
      </c>
      <c r="H2142" s="4">
        <v>13</v>
      </c>
    </row>
    <row r="2143" spans="1:8">
      <c r="A2143" s="3">
        <v>35921</v>
      </c>
      <c r="B2143" t="s">
        <v>8</v>
      </c>
      <c r="C2143" t="s">
        <v>91</v>
      </c>
      <c r="D2143" t="s">
        <v>92</v>
      </c>
      <c r="E2143" t="s">
        <v>5</v>
      </c>
      <c r="F2143">
        <v>6</v>
      </c>
      <c r="G2143">
        <v>4</v>
      </c>
      <c r="H2143" s="4">
        <v>6</v>
      </c>
    </row>
    <row r="2144" spans="1:8">
      <c r="A2144" s="3">
        <v>35921</v>
      </c>
      <c r="B2144" t="s">
        <v>8</v>
      </c>
      <c r="C2144" t="s">
        <v>7</v>
      </c>
      <c r="D2144" t="s">
        <v>31</v>
      </c>
      <c r="E2144" t="s">
        <v>11</v>
      </c>
      <c r="F2144">
        <v>18</v>
      </c>
      <c r="G2144">
        <v>2</v>
      </c>
      <c r="H2144" s="4">
        <v>15.299999892711639</v>
      </c>
    </row>
    <row r="2145" spans="1:8">
      <c r="A2145" s="3">
        <v>35921</v>
      </c>
      <c r="B2145" t="s">
        <v>8</v>
      </c>
      <c r="C2145" t="s">
        <v>7</v>
      </c>
      <c r="D2145" t="s">
        <v>20</v>
      </c>
      <c r="E2145" t="s">
        <v>11</v>
      </c>
      <c r="F2145">
        <v>19</v>
      </c>
      <c r="G2145">
        <v>10</v>
      </c>
      <c r="H2145" s="4">
        <v>16.149999886751175</v>
      </c>
    </row>
    <row r="2146" spans="1:8">
      <c r="A2146" s="3">
        <v>35921</v>
      </c>
      <c r="B2146" t="s">
        <v>8</v>
      </c>
      <c r="C2146" t="s">
        <v>7</v>
      </c>
      <c r="D2146" t="s">
        <v>20</v>
      </c>
      <c r="E2146" t="s">
        <v>5</v>
      </c>
      <c r="F2146">
        <v>19</v>
      </c>
      <c r="G2146">
        <v>24</v>
      </c>
      <c r="H2146" s="4">
        <v>15.199999943375587</v>
      </c>
    </row>
    <row r="2147" spans="1:8">
      <c r="A2147" s="3">
        <v>35921</v>
      </c>
      <c r="B2147" t="s">
        <v>8</v>
      </c>
      <c r="C2147" t="s">
        <v>7</v>
      </c>
      <c r="D2147" t="s">
        <v>30</v>
      </c>
      <c r="E2147" t="s">
        <v>5</v>
      </c>
      <c r="F2147">
        <v>7.75</v>
      </c>
      <c r="G2147">
        <v>4</v>
      </c>
      <c r="H2147" s="4">
        <v>7.75</v>
      </c>
    </row>
    <row r="2148" spans="1:8">
      <c r="A2148" s="3">
        <v>35921</v>
      </c>
      <c r="B2148" t="s">
        <v>8</v>
      </c>
      <c r="C2148" t="s">
        <v>33</v>
      </c>
      <c r="D2148" t="s">
        <v>43</v>
      </c>
      <c r="E2148" t="s">
        <v>5</v>
      </c>
      <c r="F2148">
        <v>17</v>
      </c>
      <c r="G2148">
        <v>1</v>
      </c>
      <c r="H2148" s="4">
        <v>17</v>
      </c>
    </row>
    <row r="2149" spans="1:8">
      <c r="A2149" s="3">
        <v>35921</v>
      </c>
      <c r="B2149" t="s">
        <v>8</v>
      </c>
      <c r="C2149" t="s">
        <v>71</v>
      </c>
      <c r="D2149" t="s">
        <v>74</v>
      </c>
      <c r="E2149" t="s">
        <v>5</v>
      </c>
      <c r="F2149">
        <v>7</v>
      </c>
      <c r="G2149">
        <v>2</v>
      </c>
      <c r="H2149" s="4">
        <v>7</v>
      </c>
    </row>
    <row r="2150" spans="1:8">
      <c r="A2150" s="3">
        <v>35921</v>
      </c>
      <c r="B2150" t="s">
        <v>18</v>
      </c>
      <c r="C2150" t="s">
        <v>85</v>
      </c>
      <c r="D2150" t="s">
        <v>86</v>
      </c>
      <c r="E2150" t="s">
        <v>9</v>
      </c>
      <c r="F2150">
        <v>23.25</v>
      </c>
      <c r="G2150">
        <v>20</v>
      </c>
      <c r="H2150" s="4">
        <v>17.4375</v>
      </c>
    </row>
    <row r="2151" spans="1:8">
      <c r="A2151" s="3">
        <v>35921</v>
      </c>
      <c r="B2151" t="s">
        <v>8</v>
      </c>
      <c r="C2151" t="s">
        <v>85</v>
      </c>
      <c r="D2151" t="s">
        <v>86</v>
      </c>
      <c r="E2151" t="s">
        <v>5</v>
      </c>
      <c r="F2151">
        <v>23.25</v>
      </c>
      <c r="G2151">
        <v>1</v>
      </c>
      <c r="H2151" s="4">
        <v>22.55250001559034</v>
      </c>
    </row>
    <row r="2152" spans="1:8">
      <c r="A2152" s="3">
        <v>35921</v>
      </c>
      <c r="B2152" t="s">
        <v>18</v>
      </c>
      <c r="C2152" t="s">
        <v>46</v>
      </c>
      <c r="D2152" t="s">
        <v>47</v>
      </c>
      <c r="E2152" t="s">
        <v>9</v>
      </c>
      <c r="F2152">
        <v>9.1999999999999993</v>
      </c>
      <c r="G2152">
        <v>10</v>
      </c>
      <c r="H2152" s="4">
        <v>6.8999999999999995</v>
      </c>
    </row>
    <row r="2153" spans="1:8">
      <c r="A2153" s="3">
        <v>35921</v>
      </c>
      <c r="B2153" t="s">
        <v>8</v>
      </c>
      <c r="C2153" t="s">
        <v>91</v>
      </c>
      <c r="D2153" t="s">
        <v>98</v>
      </c>
      <c r="E2153" t="s">
        <v>5</v>
      </c>
      <c r="F2153">
        <v>9.65</v>
      </c>
      <c r="G2153">
        <v>3</v>
      </c>
      <c r="H2153" s="4">
        <v>9.65</v>
      </c>
    </row>
    <row r="2154" spans="1:8">
      <c r="A2154" s="3">
        <v>35921</v>
      </c>
      <c r="B2154" t="s">
        <v>8</v>
      </c>
      <c r="C2154" t="s">
        <v>91</v>
      </c>
      <c r="D2154" t="s">
        <v>90</v>
      </c>
      <c r="E2154" t="s">
        <v>5</v>
      </c>
      <c r="F2154">
        <v>31</v>
      </c>
      <c r="G2154">
        <v>1</v>
      </c>
      <c r="H2154" s="4">
        <v>31</v>
      </c>
    </row>
    <row r="2155" spans="1:8">
      <c r="A2155" s="3">
        <v>35921</v>
      </c>
      <c r="B2155" t="s">
        <v>8</v>
      </c>
      <c r="C2155" t="s">
        <v>79</v>
      </c>
      <c r="D2155" t="s">
        <v>81</v>
      </c>
      <c r="E2155" t="s">
        <v>5</v>
      </c>
      <c r="F2155">
        <v>24</v>
      </c>
      <c r="G2155">
        <v>2</v>
      </c>
      <c r="H2155" s="4">
        <v>24</v>
      </c>
    </row>
    <row r="2156" spans="1:8">
      <c r="A2156" s="3">
        <v>35921</v>
      </c>
      <c r="B2156" t="s">
        <v>8</v>
      </c>
      <c r="C2156" t="s">
        <v>33</v>
      </c>
      <c r="D2156" t="s">
        <v>34</v>
      </c>
      <c r="E2156" t="s">
        <v>5</v>
      </c>
      <c r="F2156">
        <v>22</v>
      </c>
      <c r="G2156">
        <v>1</v>
      </c>
      <c r="H2156" s="4">
        <v>22</v>
      </c>
    </row>
    <row r="2157" spans="1:8">
      <c r="A2157" s="3">
        <v>35921</v>
      </c>
      <c r="B2157" t="s">
        <v>8</v>
      </c>
      <c r="C2157" t="s">
        <v>71</v>
      </c>
      <c r="D2157" t="s">
        <v>72</v>
      </c>
      <c r="E2157" t="s">
        <v>5</v>
      </c>
      <c r="F2157">
        <v>9</v>
      </c>
      <c r="G2157">
        <v>2</v>
      </c>
      <c r="H2157" s="4">
        <v>9</v>
      </c>
    </row>
    <row r="2158" spans="1:8">
      <c r="A2158" s="3">
        <v>35921</v>
      </c>
      <c r="B2158" t="s">
        <v>8</v>
      </c>
      <c r="C2158" t="s">
        <v>7</v>
      </c>
      <c r="D2158" t="s">
        <v>26</v>
      </c>
      <c r="E2158" t="s">
        <v>5</v>
      </c>
      <c r="F2158">
        <v>18</v>
      </c>
      <c r="G2158">
        <v>2</v>
      </c>
      <c r="H2158" s="4">
        <v>17.099999986588955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blackAndWhite="1" horizontalDpi="0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K27"/>
  <sheetViews>
    <sheetView showGridLines="0" workbookViewId="0">
      <selection activeCell="K19" sqref="K19"/>
    </sheetView>
  </sheetViews>
  <sheetFormatPr defaultColWidth="9" defaultRowHeight="14.25"/>
  <cols>
    <col min="1" max="1" width="1.625" style="5" customWidth="1"/>
    <col min="2" max="2" width="17.25" style="5" bestFit="1" customWidth="1"/>
    <col min="3" max="4" width="11.75" style="5" customWidth="1"/>
    <col min="5" max="5" width="1.625" style="5" customWidth="1"/>
    <col min="6" max="6" width="9.75" style="5" customWidth="1"/>
    <col min="7" max="8" width="9.25" style="5" customWidth="1"/>
    <col min="9" max="9" width="1.75" style="5" customWidth="1"/>
    <col min="10" max="10" width="10.25" style="5" bestFit="1" customWidth="1"/>
    <col min="11" max="11" width="49.375" style="5" customWidth="1"/>
    <col min="12" max="16384" width="9" style="5"/>
  </cols>
  <sheetData>
    <row r="1" spans="2:11">
      <c r="J1" s="1"/>
      <c r="K1" s="2"/>
    </row>
    <row r="2" spans="2:11">
      <c r="B2" s="6" t="s">
        <v>168</v>
      </c>
      <c r="C2" s="7" t="str">
        <f>INDEX(B16:B22,B15)</f>
        <v>全部</v>
      </c>
      <c r="G2" s="8">
        <f>C12</f>
        <v>1142.6299987755715</v>
      </c>
      <c r="H2" s="5" t="s">
        <v>103</v>
      </c>
      <c r="J2" s="1"/>
      <c r="K2" s="2"/>
    </row>
    <row r="3" spans="2:11">
      <c r="B3" s="6" t="s">
        <v>169</v>
      </c>
      <c r="C3" s="7" t="str">
        <f>INDEX(C16:C24,C15)</f>
        <v>1996年3季度</v>
      </c>
      <c r="D3" s="9"/>
      <c r="F3" s="10">
        <v>35247</v>
      </c>
      <c r="G3" s="11">
        <f t="dataTable" ref="G3:G24" dt2D="0" dtr="0" r1="C7"/>
        <v>1142.6299987755715</v>
      </c>
      <c r="H3" s="12">
        <f>IF($C$15=1,G3,IF(AND(F3&gt;=$C$4,F3&lt;=$C$5),G3,0))</f>
        <v>1142.6299987755715</v>
      </c>
      <c r="J3" s="1"/>
      <c r="K3" s="2"/>
    </row>
    <row r="4" spans="2:11">
      <c r="B4" s="6" t="s">
        <v>118</v>
      </c>
      <c r="C4" s="7">
        <f>IF(C15=1,DATE(1996,7,1),DATE(LEFT(C3,4),(MID(C3,6,1)-1)*3+1,1))</f>
        <v>35247</v>
      </c>
      <c r="F4" s="13">
        <v>35278</v>
      </c>
      <c r="G4" s="14">
        <v>1433.3049994949251</v>
      </c>
      <c r="H4" s="15">
        <f t="shared" ref="H4:H24" si="0">IF($C$15=1,G4,IF(AND(F4&gt;=$C$4,F4&lt;=$C$5),G4,0))</f>
        <v>1433.3049994949251</v>
      </c>
      <c r="J4" s="1"/>
      <c r="K4" s="2"/>
    </row>
    <row r="5" spans="2:11">
      <c r="B5" s="6" t="s">
        <v>167</v>
      </c>
      <c r="C5" s="7">
        <f>IF(C15=1,DATE(1998,6,30),(DATE(LEFT(C3,4),MID(C3,6,1)*3+1,1))-1)</f>
        <v>35338</v>
      </c>
      <c r="F5" s="13">
        <v>35309</v>
      </c>
      <c r="G5" s="14">
        <v>1297.7499995820231</v>
      </c>
      <c r="H5" s="15">
        <f t="shared" si="0"/>
        <v>1297.7499995820231</v>
      </c>
      <c r="J5" s="1"/>
      <c r="K5" s="2"/>
    </row>
    <row r="6" spans="2:11">
      <c r="F6" s="13">
        <v>35339</v>
      </c>
      <c r="G6" s="14">
        <v>1492.77999756895</v>
      </c>
      <c r="H6" s="15">
        <f t="shared" si="0"/>
        <v>0</v>
      </c>
      <c r="J6" s="1"/>
      <c r="K6" s="2"/>
    </row>
    <row r="7" spans="2:11">
      <c r="B7" s="6" t="s">
        <v>170</v>
      </c>
      <c r="C7" s="16">
        <v>35247</v>
      </c>
      <c r="F7" s="13">
        <v>35370</v>
      </c>
      <c r="G7" s="14">
        <v>1729.8749984048313</v>
      </c>
      <c r="H7" s="15">
        <f t="shared" si="0"/>
        <v>0</v>
      </c>
      <c r="J7" s="1"/>
      <c r="K7" s="2"/>
    </row>
    <row r="8" spans="2:11">
      <c r="F8" s="13">
        <v>35400</v>
      </c>
      <c r="G8" s="14">
        <v>1754.9649985469887</v>
      </c>
      <c r="H8" s="15">
        <f t="shared" si="0"/>
        <v>0</v>
      </c>
    </row>
    <row r="9" spans="2:11">
      <c r="B9" s="17" t="s">
        <v>104</v>
      </c>
      <c r="C9" s="17" t="s">
        <v>105</v>
      </c>
      <c r="D9" s="17" t="s">
        <v>0</v>
      </c>
      <c r="F9" s="13">
        <v>35431</v>
      </c>
      <c r="G9" s="14">
        <v>1934.4299980863932</v>
      </c>
      <c r="H9" s="15">
        <f t="shared" si="0"/>
        <v>0</v>
      </c>
    </row>
    <row r="10" spans="2:11">
      <c r="B10" s="18" t="str">
        <f>IF(C2="全部","",C2)</f>
        <v/>
      </c>
      <c r="C10" s="7" t="str">
        <f>"&gt;="&amp;TEXT(C7,"yyyy/m/d")</f>
        <v>&gt;=1996/7/1</v>
      </c>
      <c r="D10" s="7" t="str">
        <f>"&lt;"&amp;TEXT(DATE(YEAR(C7),MONTH(C7)+1,1),"yyyy/m/d")</f>
        <v>&lt;1996/8/1</v>
      </c>
      <c r="F10" s="13">
        <v>35462</v>
      </c>
      <c r="G10" s="14">
        <v>1420.9149982403969</v>
      </c>
      <c r="H10" s="15">
        <f t="shared" si="0"/>
        <v>0</v>
      </c>
    </row>
    <row r="11" spans="2:11">
      <c r="B11" s="19"/>
      <c r="C11" s="19"/>
      <c r="D11" s="19"/>
      <c r="F11" s="13">
        <v>35490</v>
      </c>
      <c r="G11" s="14">
        <v>1610.9899988830093</v>
      </c>
      <c r="H11" s="15">
        <f t="shared" si="0"/>
        <v>0</v>
      </c>
    </row>
    <row r="12" spans="2:11">
      <c r="B12" s="18" t="s">
        <v>106</v>
      </c>
      <c r="C12" s="20">
        <f>DSUM(原始数据,"销售额",B9:D10)</f>
        <v>1142.6299987755715</v>
      </c>
      <c r="D12" s="19"/>
      <c r="F12" s="13">
        <v>35521</v>
      </c>
      <c r="G12" s="14">
        <v>2157.1994971837848</v>
      </c>
      <c r="H12" s="15">
        <f t="shared" si="0"/>
        <v>0</v>
      </c>
    </row>
    <row r="13" spans="2:11">
      <c r="F13" s="13">
        <v>35551</v>
      </c>
      <c r="G13" s="14">
        <v>2559.3024972692124</v>
      </c>
      <c r="H13" s="15">
        <f t="shared" si="0"/>
        <v>0</v>
      </c>
    </row>
    <row r="14" spans="2:11">
      <c r="B14" s="18" t="s">
        <v>116</v>
      </c>
      <c r="C14" s="21" t="s">
        <v>117</v>
      </c>
      <c r="D14" s="22"/>
      <c r="F14" s="13">
        <v>35582</v>
      </c>
      <c r="G14" s="14">
        <v>1834.1474978267404</v>
      </c>
      <c r="H14" s="15">
        <f t="shared" si="0"/>
        <v>0</v>
      </c>
    </row>
    <row r="15" spans="2:11">
      <c r="B15" s="18">
        <v>1</v>
      </c>
      <c r="C15" s="18">
        <v>2</v>
      </c>
      <c r="F15" s="13">
        <v>35612</v>
      </c>
      <c r="G15" s="14">
        <v>1939.0759979397803</v>
      </c>
      <c r="H15" s="15">
        <f t="shared" si="0"/>
        <v>0</v>
      </c>
    </row>
    <row r="16" spans="2:11">
      <c r="B16" s="23" t="s">
        <v>162</v>
      </c>
      <c r="C16" s="23" t="s">
        <v>163</v>
      </c>
      <c r="D16" s="19"/>
      <c r="F16" s="13">
        <v>35643</v>
      </c>
      <c r="G16" s="14">
        <v>2088.6129986481737</v>
      </c>
      <c r="H16" s="15">
        <f t="shared" si="0"/>
        <v>0</v>
      </c>
    </row>
    <row r="17" spans="2:8">
      <c r="B17" s="24" t="s">
        <v>15</v>
      </c>
      <c r="C17" s="25" t="s">
        <v>107</v>
      </c>
      <c r="D17" s="19"/>
      <c r="F17" s="13">
        <v>35674</v>
      </c>
      <c r="G17" s="14">
        <v>2372.8329979558293</v>
      </c>
      <c r="H17" s="15">
        <f t="shared" si="0"/>
        <v>0</v>
      </c>
    </row>
    <row r="18" spans="2:8">
      <c r="B18" s="24" t="s">
        <v>4</v>
      </c>
      <c r="C18" s="25" t="s">
        <v>108</v>
      </c>
      <c r="D18" s="19"/>
      <c r="F18" s="13">
        <v>35704</v>
      </c>
      <c r="G18" s="14">
        <v>2696.4129984667529</v>
      </c>
      <c r="H18" s="15">
        <f t="shared" si="0"/>
        <v>0</v>
      </c>
    </row>
    <row r="19" spans="2:8">
      <c r="B19" s="24" t="s">
        <v>8</v>
      </c>
      <c r="C19" s="25" t="s">
        <v>109</v>
      </c>
      <c r="F19" s="13">
        <v>35735</v>
      </c>
      <c r="G19" s="14">
        <v>2143.869498322159</v>
      </c>
      <c r="H19" s="15">
        <f t="shared" si="0"/>
        <v>0</v>
      </c>
    </row>
    <row r="20" spans="2:8">
      <c r="B20" s="24" t="s">
        <v>19</v>
      </c>
      <c r="C20" s="25" t="s">
        <v>110</v>
      </c>
      <c r="F20" s="13">
        <v>35765</v>
      </c>
      <c r="G20" s="14">
        <v>3287.6494977003713</v>
      </c>
      <c r="H20" s="15">
        <f t="shared" si="0"/>
        <v>0</v>
      </c>
    </row>
    <row r="21" spans="2:8">
      <c r="B21" s="24" t="s">
        <v>21</v>
      </c>
      <c r="C21" s="25" t="s">
        <v>111</v>
      </c>
      <c r="F21" s="13">
        <v>35796</v>
      </c>
      <c r="G21" s="14">
        <v>4634.871996277644</v>
      </c>
      <c r="H21" s="15">
        <f t="shared" si="0"/>
        <v>0</v>
      </c>
    </row>
    <row r="22" spans="2:8">
      <c r="B22" s="26" t="s">
        <v>18</v>
      </c>
      <c r="C22" s="25" t="s">
        <v>112</v>
      </c>
      <c r="F22" s="13">
        <v>35827</v>
      </c>
      <c r="G22" s="14">
        <v>3229.2154982899133</v>
      </c>
      <c r="H22" s="15">
        <f t="shared" si="0"/>
        <v>0</v>
      </c>
    </row>
    <row r="23" spans="2:8">
      <c r="B23" s="19"/>
      <c r="C23" s="25" t="s">
        <v>113</v>
      </c>
      <c r="F23" s="13">
        <v>35855</v>
      </c>
      <c r="G23" s="14">
        <v>4826.3649969834823</v>
      </c>
      <c r="H23" s="15">
        <f t="shared" si="0"/>
        <v>0</v>
      </c>
    </row>
    <row r="24" spans="2:8">
      <c r="B24" s="19"/>
      <c r="C24" s="27" t="s">
        <v>114</v>
      </c>
      <c r="F24" s="28">
        <v>35886</v>
      </c>
      <c r="G24" s="29">
        <v>4706.7974976269898</v>
      </c>
      <c r="H24" s="30">
        <f t="shared" si="0"/>
        <v>0</v>
      </c>
    </row>
    <row r="26" spans="2:8">
      <c r="B26" s="5" t="s">
        <v>164</v>
      </c>
      <c r="D26" s="19"/>
    </row>
    <row r="27" spans="2:8">
      <c r="B27" s="52" t="str">
        <f>C2&amp;"地区月销售额"</f>
        <v>全部地区月销售额</v>
      </c>
      <c r="C27" s="53"/>
    </row>
  </sheetData>
  <mergeCells count="1">
    <mergeCell ref="B27:C27"/>
  </mergeCells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blackAndWhite="1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529" r:id="rId4" name="List Box 1">
              <controlPr defaultSize="0" autoLine="0" autoPict="0">
                <anchor moveWithCells="1">
                  <from>
                    <xdr:col>12</xdr:col>
                    <xdr:colOff>523875</xdr:colOff>
                    <xdr:row>8</xdr:row>
                    <xdr:rowOff>38100</xdr:rowOff>
                  </from>
                  <to>
                    <xdr:col>14</xdr:col>
                    <xdr:colOff>47625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0" r:id="rId5" name="List Box 2">
              <controlPr defaultSize="0" autoLine="0" autoPict="0">
                <anchor moveWithCells="1">
                  <from>
                    <xdr:col>12</xdr:col>
                    <xdr:colOff>504825</xdr:colOff>
                    <xdr:row>1</xdr:row>
                    <xdr:rowOff>19050</xdr:rowOff>
                  </from>
                  <to>
                    <xdr:col>14</xdr:col>
                    <xdr:colOff>28575</xdr:colOff>
                    <xdr:row>7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13"/>
  <sheetViews>
    <sheetView showGridLines="0" workbookViewId="0">
      <selection activeCell="A20" sqref="A20"/>
    </sheetView>
  </sheetViews>
  <sheetFormatPr defaultColWidth="9" defaultRowHeight="14.25"/>
  <cols>
    <col min="1" max="1" width="2.5" style="5" customWidth="1"/>
    <col min="2" max="2" width="13" style="5" bestFit="1" customWidth="1"/>
    <col min="3" max="3" width="12.375" style="5" bestFit="1" customWidth="1"/>
    <col min="4" max="4" width="11.625" style="5" bestFit="1" customWidth="1"/>
    <col min="5" max="5" width="12.75" style="5" bestFit="1" customWidth="1"/>
    <col min="6" max="6" width="2.5" style="5" customWidth="1"/>
    <col min="7" max="7" width="7.125" style="5" bestFit="1" customWidth="1"/>
    <col min="8" max="8" width="8.875" style="5" customWidth="1"/>
    <col min="9" max="9" width="3" style="5" customWidth="1"/>
    <col min="10" max="10" width="10.25" style="5" bestFit="1" customWidth="1"/>
    <col min="11" max="16384" width="9" style="5"/>
  </cols>
  <sheetData>
    <row r="1" spans="2:10">
      <c r="H1" s="31" t="s">
        <v>123</v>
      </c>
      <c r="J1" s="32"/>
    </row>
    <row r="2" spans="2:10">
      <c r="B2" s="6" t="str">
        <f>'1.月销售额'!B2</f>
        <v>所选地区</v>
      </c>
      <c r="C2" s="7" t="str">
        <f>'1.月销售额'!C2</f>
        <v>全部</v>
      </c>
      <c r="H2" s="8">
        <f>C10</f>
        <v>632.53999951481819</v>
      </c>
      <c r="J2" s="32"/>
    </row>
    <row r="3" spans="2:10">
      <c r="B3" s="6" t="str">
        <f>'1.月销售额'!B3</f>
        <v>所选年季度</v>
      </c>
      <c r="C3" s="7" t="str">
        <f>'1.月销售额'!C3</f>
        <v>1996年3季度</v>
      </c>
      <c r="G3" s="10" t="s">
        <v>12</v>
      </c>
      <c r="H3" s="12">
        <f t="dataTable" ref="H3:H11" dt2D="0" dtr="0" r1="C8"/>
        <v>112.74999993816017</v>
      </c>
      <c r="J3" s="32"/>
    </row>
    <row r="4" spans="2:10">
      <c r="B4" s="6" t="str">
        <f>'1.月销售额'!B4</f>
        <v>季度开始日期</v>
      </c>
      <c r="C4" s="7">
        <f>'1.月销售额'!C4</f>
        <v>35247</v>
      </c>
      <c r="D4" s="19"/>
      <c r="G4" s="13" t="s">
        <v>13</v>
      </c>
      <c r="H4" s="15">
        <v>393.66499990560112</v>
      </c>
      <c r="J4" s="32"/>
    </row>
    <row r="5" spans="2:10">
      <c r="B5" s="6" t="str">
        <f>'1.月销售额'!B5</f>
        <v>季度结束日期</v>
      </c>
      <c r="C5" s="7">
        <f>'1.月销售额'!C5</f>
        <v>35338</v>
      </c>
      <c r="D5" s="19"/>
      <c r="G5" s="13" t="s">
        <v>11</v>
      </c>
      <c r="H5" s="15">
        <v>827.23499956578007</v>
      </c>
      <c r="J5" s="32"/>
    </row>
    <row r="6" spans="2:10">
      <c r="D6" s="19"/>
      <c r="G6" s="13" t="s">
        <v>10</v>
      </c>
      <c r="H6" s="15">
        <v>461.67499986067406</v>
      </c>
      <c r="J6" s="32"/>
    </row>
    <row r="7" spans="2:10">
      <c r="B7" s="33" t="s">
        <v>119</v>
      </c>
      <c r="C7" s="34" t="s">
        <v>120</v>
      </c>
      <c r="D7" s="33" t="s">
        <v>121</v>
      </c>
      <c r="E7" s="33" t="s">
        <v>121</v>
      </c>
      <c r="G7" s="13" t="s">
        <v>17</v>
      </c>
      <c r="H7" s="15">
        <v>372.2</v>
      </c>
      <c r="J7" s="32"/>
    </row>
    <row r="8" spans="2:10">
      <c r="B8" s="18" t="str">
        <f>IF(C2="全部","",C2)</f>
        <v/>
      </c>
      <c r="C8" s="35" t="s">
        <v>5</v>
      </c>
      <c r="D8" s="7" t="str">
        <f>"&gt;="&amp;TEXT(C4,"yyyy/m/d")</f>
        <v>&gt;=1996/7/1</v>
      </c>
      <c r="E8" s="7" t="str">
        <f>"&lt;="&amp;TEXT(C5,"yyyy/m/d")</f>
        <v>&lt;=1996/9/30</v>
      </c>
      <c r="G8" s="13" t="s">
        <v>16</v>
      </c>
      <c r="H8" s="15">
        <v>123.85</v>
      </c>
      <c r="J8" s="32"/>
    </row>
    <row r="9" spans="2:10">
      <c r="B9" s="19"/>
      <c r="C9" s="19"/>
      <c r="D9" s="19"/>
      <c r="E9" s="19"/>
      <c r="G9" s="13" t="s">
        <v>5</v>
      </c>
      <c r="H9" s="15">
        <v>632.53999951481819</v>
      </c>
    </row>
    <row r="10" spans="2:10">
      <c r="B10" s="18" t="s">
        <v>122</v>
      </c>
      <c r="C10" s="20">
        <f>DSUM(原始数据,"销售额",B7:E8)</f>
        <v>632.53999951481819</v>
      </c>
      <c r="D10" s="19"/>
      <c r="E10" s="19"/>
      <c r="G10" s="13" t="s">
        <v>14</v>
      </c>
      <c r="H10" s="15">
        <v>156.48999984189868</v>
      </c>
    </row>
    <row r="11" spans="2:10">
      <c r="B11" s="19"/>
      <c r="C11" s="19"/>
      <c r="D11" s="19"/>
      <c r="E11" s="19"/>
      <c r="G11" s="28" t="s">
        <v>9</v>
      </c>
      <c r="H11" s="30">
        <v>793.27999922558672</v>
      </c>
    </row>
    <row r="12" spans="2:10">
      <c r="B12" s="5" t="s">
        <v>164</v>
      </c>
    </row>
    <row r="13" spans="2:10">
      <c r="B13" s="52" t="str">
        <f>B8&amp;"地区员工销售情况"</f>
        <v>地区员工销售情况</v>
      </c>
      <c r="C13" s="54"/>
      <c r="D13" s="53"/>
    </row>
  </sheetData>
  <mergeCells count="1">
    <mergeCell ref="B13:D13"/>
  </mergeCells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blackAndWhite="1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6" r:id="rId4" name="List Box 6">
              <controlPr defaultSize="0" autoLine="0" autoPict="0">
                <anchor moveWithCells="1">
                  <from>
                    <xdr:col>16</xdr:col>
                    <xdr:colOff>47625</xdr:colOff>
                    <xdr:row>7</xdr:row>
                    <xdr:rowOff>161925</xdr:rowOff>
                  </from>
                  <to>
                    <xdr:col>17</xdr:col>
                    <xdr:colOff>457200</xdr:colOff>
                    <xdr:row>16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5" name="List Box 7">
              <controlPr defaultSize="0" autoLine="0" autoPict="0">
                <anchor moveWithCells="1">
                  <from>
                    <xdr:col>16</xdr:col>
                    <xdr:colOff>28575</xdr:colOff>
                    <xdr:row>0</xdr:row>
                    <xdr:rowOff>142875</xdr:rowOff>
                  </from>
                  <to>
                    <xdr:col>17</xdr:col>
                    <xdr:colOff>438150</xdr:colOff>
                    <xdr:row>7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78"/>
  <sheetViews>
    <sheetView showGridLines="0" tabSelected="1" topLeftCell="D1" workbookViewId="0">
      <selection activeCell="O18" sqref="O18"/>
    </sheetView>
  </sheetViews>
  <sheetFormatPr defaultColWidth="9" defaultRowHeight="14.25"/>
  <cols>
    <col min="1" max="1" width="1.5" style="5" customWidth="1"/>
    <col min="2" max="2" width="13" style="5" bestFit="1" customWidth="1"/>
    <col min="3" max="3" width="12.375" style="5" bestFit="1" customWidth="1"/>
    <col min="4" max="4" width="11.625" style="5" bestFit="1" customWidth="1"/>
    <col min="5" max="5" width="12.75" style="5" bestFit="1" customWidth="1"/>
    <col min="6" max="6" width="1.625" style="5" customWidth="1"/>
    <col min="7" max="7" width="11" style="5" bestFit="1" customWidth="1"/>
    <col min="8" max="8" width="7.625" style="5" customWidth="1"/>
    <col min="9" max="9" width="1.5" style="5" customWidth="1"/>
    <col min="10" max="10" width="5.25" style="5" bestFit="1" customWidth="1"/>
    <col min="11" max="11" width="8.25" style="5" customWidth="1"/>
    <col min="12" max="12" width="9" style="5" bestFit="1" customWidth="1"/>
    <col min="13" max="13" width="2.125" style="5" customWidth="1"/>
    <col min="14" max="14" width="10.25" style="5" bestFit="1" customWidth="1"/>
    <col min="15" max="16384" width="9" style="5"/>
  </cols>
  <sheetData>
    <row r="1" spans="2:14">
      <c r="H1" s="31"/>
      <c r="N1" s="32"/>
    </row>
    <row r="2" spans="2:14">
      <c r="B2" s="6" t="str">
        <f>'1.月销售额'!B2</f>
        <v>所选地区</v>
      </c>
      <c r="C2" s="7" t="str">
        <f>'1.月销售额'!C2</f>
        <v>全部</v>
      </c>
      <c r="H2" s="8">
        <f>C10</f>
        <v>91.199999999999989</v>
      </c>
      <c r="J2" s="31" t="s">
        <v>124</v>
      </c>
      <c r="K2" s="31" t="s">
        <v>125</v>
      </c>
      <c r="L2" s="31" t="s">
        <v>126</v>
      </c>
      <c r="N2" s="32"/>
    </row>
    <row r="3" spans="2:14">
      <c r="B3" s="6" t="str">
        <f>'1.月销售额'!B3</f>
        <v>所选年季度</v>
      </c>
      <c r="C3" s="7" t="str">
        <f>'1.月销售额'!C3</f>
        <v>1996年3季度</v>
      </c>
      <c r="D3" s="19"/>
      <c r="E3" s="19"/>
      <c r="G3" s="36" t="s">
        <v>75</v>
      </c>
      <c r="H3" s="12">
        <f t="dataTable" ref="H3:H78" dt2D="0" dtr="0" r1="C8"/>
        <v>91.199999999999989</v>
      </c>
      <c r="J3" s="37">
        <v>1</v>
      </c>
      <c r="K3" s="11">
        <f>LARGE($H$3:$H$78,J3)</f>
        <v>322.61999973803756</v>
      </c>
      <c r="L3" s="36" t="str">
        <f>INDEX($G$3:$G$78,MATCH(K3,$H$3:$H$78,0))</f>
        <v>鸭肉</v>
      </c>
      <c r="N3" s="32"/>
    </row>
    <row r="4" spans="2:14">
      <c r="B4" s="6" t="str">
        <f>'1.月销售额'!B4</f>
        <v>季度开始日期</v>
      </c>
      <c r="C4" s="7">
        <f>'1.月销售额'!C4</f>
        <v>35247</v>
      </c>
      <c r="D4" s="19"/>
      <c r="E4" s="19"/>
      <c r="G4" s="38" t="s">
        <v>63</v>
      </c>
      <c r="H4" s="15">
        <v>43.519999885559088</v>
      </c>
      <c r="J4" s="39">
        <v>2</v>
      </c>
      <c r="K4" s="14">
        <f t="shared" ref="K4:K12" si="0">LARGE($H$3:$H$78,J4)</f>
        <v>301.40999994128941</v>
      </c>
      <c r="L4" s="38" t="str">
        <f t="shared" ref="L4:L12" si="1">INDEX($G$3:$G$78,MATCH(K4,$H$3:$H$78,0))</f>
        <v>山渣片</v>
      </c>
      <c r="N4" s="32"/>
    </row>
    <row r="5" spans="2:14">
      <c r="B5" s="6" t="str">
        <f>'1.月销售额'!B5</f>
        <v>季度结束日期</v>
      </c>
      <c r="C5" s="7">
        <f>'1.月销售额'!C5</f>
        <v>35338</v>
      </c>
      <c r="G5" s="38" t="s">
        <v>45</v>
      </c>
      <c r="H5" s="15">
        <v>63.939999917149542</v>
      </c>
      <c r="J5" s="39">
        <v>3</v>
      </c>
      <c r="K5" s="14">
        <f t="shared" si="0"/>
        <v>247.59999968409537</v>
      </c>
      <c r="L5" s="38" t="str">
        <f t="shared" si="1"/>
        <v>猪肉</v>
      </c>
      <c r="N5" s="32"/>
    </row>
    <row r="6" spans="2:14">
      <c r="G6" s="38" t="s">
        <v>73</v>
      </c>
      <c r="H6" s="15">
        <v>32.200000000000003</v>
      </c>
      <c r="J6" s="39">
        <v>4</v>
      </c>
      <c r="K6" s="14">
        <f t="shared" si="0"/>
        <v>200.2099999792874</v>
      </c>
      <c r="L6" s="38" t="str">
        <f t="shared" si="1"/>
        <v>酸奶酪</v>
      </c>
      <c r="N6" s="32"/>
    </row>
    <row r="7" spans="2:14">
      <c r="B7" s="17" t="s">
        <v>127</v>
      </c>
      <c r="C7" s="17" t="s">
        <v>128</v>
      </c>
      <c r="D7" s="33" t="s">
        <v>129</v>
      </c>
      <c r="E7" s="33" t="s">
        <v>129</v>
      </c>
      <c r="G7" s="38" t="s">
        <v>53</v>
      </c>
      <c r="H7" s="15">
        <v>0</v>
      </c>
      <c r="J7" s="39">
        <v>5</v>
      </c>
      <c r="K7" s="14">
        <f t="shared" si="0"/>
        <v>191.15999995172024</v>
      </c>
      <c r="L7" s="38" t="str">
        <f t="shared" si="1"/>
        <v>桂花糕</v>
      </c>
      <c r="N7" s="32"/>
    </row>
    <row r="8" spans="2:14">
      <c r="B8" s="18" t="str">
        <f>IF(C2="全部","",C2)</f>
        <v/>
      </c>
      <c r="C8" s="16" t="s">
        <v>161</v>
      </c>
      <c r="D8" s="7" t="str">
        <f>"&gt;="&amp;TEXT(C4,"yyyy/m/d")</f>
        <v>&gt;=1996/7/1</v>
      </c>
      <c r="E8" s="7" t="str">
        <f>"&lt;="&amp;TEXT(C5,"yyyy/m/d")</f>
        <v>&lt;=1996/9/30</v>
      </c>
      <c r="G8" s="38" t="s">
        <v>61</v>
      </c>
      <c r="H8" s="15">
        <v>28.879999977350234</v>
      </c>
      <c r="J8" s="39">
        <v>6</v>
      </c>
      <c r="K8" s="14">
        <f t="shared" si="0"/>
        <v>184</v>
      </c>
      <c r="L8" s="38" t="str">
        <f t="shared" si="1"/>
        <v>柳橙汁</v>
      </c>
      <c r="N8" s="32"/>
    </row>
    <row r="9" spans="2:14">
      <c r="B9" s="19"/>
      <c r="C9" s="19"/>
      <c r="D9" s="19"/>
      <c r="E9" s="19"/>
      <c r="G9" s="38" t="s">
        <v>32</v>
      </c>
      <c r="H9" s="15">
        <v>8</v>
      </c>
      <c r="J9" s="39">
        <v>7</v>
      </c>
      <c r="K9" s="14">
        <f t="shared" si="0"/>
        <v>117.15999992191793</v>
      </c>
      <c r="L9" s="38" t="str">
        <f t="shared" si="1"/>
        <v>盐</v>
      </c>
      <c r="N9" s="1"/>
    </row>
    <row r="10" spans="2:14">
      <c r="B10" s="18" t="s">
        <v>130</v>
      </c>
      <c r="C10" s="20">
        <f>DSUM(原始数据,"销售额",B7:E8)</f>
        <v>91.199999999999989</v>
      </c>
      <c r="D10" s="19"/>
      <c r="E10" s="19"/>
      <c r="G10" s="38" t="s">
        <v>96</v>
      </c>
      <c r="H10" s="15">
        <v>20.8</v>
      </c>
      <c r="J10" s="39">
        <v>8</v>
      </c>
      <c r="K10" s="14">
        <f t="shared" si="0"/>
        <v>116.59999968409538</v>
      </c>
      <c r="L10" s="38" t="str">
        <f t="shared" si="1"/>
        <v>猪肉干</v>
      </c>
      <c r="N10" s="32"/>
    </row>
    <row r="11" spans="2:14">
      <c r="B11" s="19"/>
      <c r="C11" s="19"/>
      <c r="D11" s="19"/>
      <c r="E11" s="19"/>
      <c r="G11" s="38" t="s">
        <v>48</v>
      </c>
      <c r="H11" s="15">
        <v>191.15999995172024</v>
      </c>
      <c r="J11" s="39">
        <v>9</v>
      </c>
      <c r="K11" s="14">
        <f t="shared" si="0"/>
        <v>109.19999999999999</v>
      </c>
      <c r="L11" s="38" t="str">
        <f t="shared" si="1"/>
        <v>烤肉酱</v>
      </c>
      <c r="N11" s="32"/>
    </row>
    <row r="12" spans="2:14">
      <c r="B12" s="5" t="s">
        <v>164</v>
      </c>
      <c r="C12" s="19"/>
      <c r="D12" s="19"/>
      <c r="E12" s="19"/>
      <c r="G12" s="38" t="s">
        <v>101</v>
      </c>
      <c r="H12" s="15">
        <v>9.5399999842047691</v>
      </c>
      <c r="J12" s="40">
        <v>10</v>
      </c>
      <c r="K12" s="29">
        <f t="shared" si="0"/>
        <v>102</v>
      </c>
      <c r="L12" s="41" t="str">
        <f t="shared" si="1"/>
        <v>花奶酪</v>
      </c>
    </row>
    <row r="13" spans="2:14">
      <c r="B13" s="52" t="str">
        <f t="shared" ref="B13" si="2">C2&amp;"地区前十产品的销售额"</f>
        <v>全部地区前十产品的销售额</v>
      </c>
      <c r="C13" s="54"/>
      <c r="D13" s="53"/>
      <c r="E13" s="19"/>
      <c r="G13" s="38" t="s">
        <v>42</v>
      </c>
      <c r="H13" s="15">
        <v>46.199999874830247</v>
      </c>
    </row>
    <row r="14" spans="2:14">
      <c r="B14" s="19"/>
      <c r="C14" s="19"/>
      <c r="D14" s="19"/>
      <c r="E14" s="19"/>
      <c r="G14" s="38" t="s">
        <v>84</v>
      </c>
      <c r="H14" s="15">
        <v>24</v>
      </c>
    </row>
    <row r="15" spans="2:14">
      <c r="B15" s="19"/>
      <c r="D15" s="19"/>
      <c r="E15" s="19"/>
      <c r="G15" s="38" t="s">
        <v>40</v>
      </c>
      <c r="H15" s="15">
        <v>0</v>
      </c>
    </row>
    <row r="16" spans="2:14">
      <c r="B16" s="19"/>
      <c r="C16" s="42"/>
      <c r="D16" s="19"/>
      <c r="E16" s="19"/>
      <c r="G16" s="38" t="s">
        <v>102</v>
      </c>
      <c r="H16" s="15">
        <v>12</v>
      </c>
    </row>
    <row r="17" spans="2:8">
      <c r="B17" s="19"/>
      <c r="C17" s="42"/>
      <c r="D17" s="19"/>
      <c r="E17" s="19"/>
      <c r="G17" s="38" t="s">
        <v>39</v>
      </c>
      <c r="H17" s="15">
        <v>44.9499999769032</v>
      </c>
    </row>
    <row r="18" spans="2:8">
      <c r="B18" s="19"/>
      <c r="C18" s="42"/>
      <c r="D18" s="19"/>
      <c r="E18" s="19"/>
      <c r="G18" s="38" t="s">
        <v>67</v>
      </c>
      <c r="H18" s="15">
        <v>86.4</v>
      </c>
    </row>
    <row r="19" spans="2:8">
      <c r="B19" s="19"/>
      <c r="C19" s="42"/>
      <c r="D19" s="43"/>
      <c r="E19" s="43"/>
      <c r="G19" s="38" t="s">
        <v>37</v>
      </c>
      <c r="H19" s="15">
        <v>0</v>
      </c>
    </row>
    <row r="20" spans="2:8">
      <c r="B20" s="19"/>
      <c r="C20" s="42"/>
      <c r="D20" s="19"/>
      <c r="E20" s="19"/>
      <c r="G20" s="38" t="s">
        <v>66</v>
      </c>
      <c r="H20" s="15">
        <v>102</v>
      </c>
    </row>
    <row r="21" spans="2:8">
      <c r="B21" s="19"/>
      <c r="C21" s="42" t="s">
        <v>131</v>
      </c>
      <c r="D21" s="19"/>
      <c r="E21" s="19"/>
      <c r="G21" s="38" t="s">
        <v>49</v>
      </c>
      <c r="H21" s="15">
        <v>16</v>
      </c>
    </row>
    <row r="22" spans="2:8">
      <c r="B22" s="19"/>
      <c r="C22" s="19"/>
      <c r="G22" s="38" t="s">
        <v>77</v>
      </c>
      <c r="H22" s="15">
        <v>26.6</v>
      </c>
    </row>
    <row r="23" spans="2:8">
      <c r="G23" s="38" t="s">
        <v>94</v>
      </c>
      <c r="H23" s="15">
        <v>56.924999999999997</v>
      </c>
    </row>
    <row r="24" spans="2:8">
      <c r="G24" s="38" t="s">
        <v>78</v>
      </c>
      <c r="H24" s="15">
        <v>25.209999991208313</v>
      </c>
    </row>
    <row r="25" spans="2:8">
      <c r="G25" s="38" t="s">
        <v>89</v>
      </c>
      <c r="H25" s="15">
        <v>14</v>
      </c>
    </row>
    <row r="26" spans="2:8">
      <c r="G26" s="38" t="s">
        <v>83</v>
      </c>
      <c r="H26" s="15">
        <v>11.209999991208315</v>
      </c>
    </row>
    <row r="27" spans="2:8">
      <c r="G27" s="38" t="s">
        <v>36</v>
      </c>
      <c r="H27" s="15">
        <v>20</v>
      </c>
    </row>
    <row r="28" spans="2:8">
      <c r="G28" s="38" t="s">
        <v>87</v>
      </c>
      <c r="H28" s="15">
        <v>109.19999999999999</v>
      </c>
    </row>
    <row r="29" spans="2:8">
      <c r="G29" s="38" t="s">
        <v>100</v>
      </c>
      <c r="H29" s="15">
        <v>8.1599999427795407</v>
      </c>
    </row>
    <row r="30" spans="2:8">
      <c r="G30" s="38" t="s">
        <v>28</v>
      </c>
      <c r="H30" s="15">
        <v>8.3999999999999986</v>
      </c>
    </row>
    <row r="31" spans="2:8">
      <c r="G31" s="38" t="s">
        <v>44</v>
      </c>
      <c r="H31" s="15">
        <v>31.200000000000003</v>
      </c>
    </row>
    <row r="32" spans="2:8">
      <c r="G32" s="38" t="s">
        <v>64</v>
      </c>
      <c r="H32" s="15">
        <v>7.7999999970197678</v>
      </c>
    </row>
    <row r="33" spans="7:8">
      <c r="G33" s="38" t="s">
        <v>27</v>
      </c>
      <c r="H33" s="15">
        <v>184</v>
      </c>
    </row>
    <row r="34" spans="7:8">
      <c r="G34" s="38" t="s">
        <v>92</v>
      </c>
      <c r="H34" s="15">
        <v>9.1199999928474433</v>
      </c>
    </row>
    <row r="35" spans="7:8">
      <c r="G35" s="38" t="s">
        <v>25</v>
      </c>
      <c r="H35" s="15">
        <v>0</v>
      </c>
    </row>
    <row r="36" spans="7:8">
      <c r="G36" s="38" t="s">
        <v>58</v>
      </c>
      <c r="H36" s="15">
        <v>37.999999970197678</v>
      </c>
    </row>
    <row r="37" spans="7:8">
      <c r="G37" s="38" t="s">
        <v>35</v>
      </c>
      <c r="H37" s="15">
        <v>44.199999898672104</v>
      </c>
    </row>
    <row r="38" spans="7:8">
      <c r="G38" s="38" t="s">
        <v>24</v>
      </c>
      <c r="H38" s="15">
        <v>43.2</v>
      </c>
    </row>
    <row r="39" spans="7:8">
      <c r="G39" s="38" t="s">
        <v>51</v>
      </c>
      <c r="H39" s="15">
        <v>0</v>
      </c>
    </row>
    <row r="40" spans="7:8">
      <c r="G40" s="38" t="s">
        <v>132</v>
      </c>
      <c r="H40" s="15">
        <v>0</v>
      </c>
    </row>
    <row r="41" spans="7:8">
      <c r="G41" s="38" t="s">
        <v>93</v>
      </c>
      <c r="H41" s="15">
        <v>94.999999925494194</v>
      </c>
    </row>
    <row r="42" spans="7:8">
      <c r="G42" s="38" t="s">
        <v>31</v>
      </c>
      <c r="H42" s="15">
        <v>25.919999903440477</v>
      </c>
    </row>
    <row r="43" spans="7:8">
      <c r="G43" s="38" t="s">
        <v>20</v>
      </c>
      <c r="H43" s="15">
        <v>57.759999954700476</v>
      </c>
    </row>
    <row r="44" spans="7:8">
      <c r="G44" s="38" t="s">
        <v>52</v>
      </c>
      <c r="H44" s="15">
        <v>61.425000000000004</v>
      </c>
    </row>
    <row r="45" spans="7:8">
      <c r="G45" s="38" t="s">
        <v>30</v>
      </c>
      <c r="H45" s="15">
        <v>24.8</v>
      </c>
    </row>
    <row r="46" spans="7:8">
      <c r="G46" s="38" t="s">
        <v>70</v>
      </c>
      <c r="H46" s="15">
        <v>15.959999987483025</v>
      </c>
    </row>
    <row r="47" spans="7:8">
      <c r="G47" s="38" t="s">
        <v>23</v>
      </c>
      <c r="H47" s="15">
        <v>22.4</v>
      </c>
    </row>
    <row r="48" spans="7:8">
      <c r="G48" s="38" t="s">
        <v>6</v>
      </c>
      <c r="H48" s="15">
        <v>40.319999957084654</v>
      </c>
    </row>
    <row r="49" spans="7:8">
      <c r="G49" s="38" t="s">
        <v>22</v>
      </c>
      <c r="H49" s="15">
        <v>20.87999997586012</v>
      </c>
    </row>
    <row r="50" spans="7:8">
      <c r="G50" s="38" t="s">
        <v>50</v>
      </c>
      <c r="H50" s="15">
        <v>0</v>
      </c>
    </row>
    <row r="51" spans="7:8">
      <c r="G51" s="38" t="s">
        <v>43</v>
      </c>
      <c r="H51" s="15">
        <v>13.6</v>
      </c>
    </row>
    <row r="52" spans="7:8">
      <c r="G52" s="38" t="s">
        <v>74</v>
      </c>
      <c r="H52" s="15">
        <v>0</v>
      </c>
    </row>
    <row r="53" spans="7:8">
      <c r="G53" s="38" t="s">
        <v>86</v>
      </c>
      <c r="H53" s="15">
        <v>18.600000000000001</v>
      </c>
    </row>
    <row r="54" spans="7:8">
      <c r="G54" s="38" t="s">
        <v>57</v>
      </c>
      <c r="H54" s="15">
        <v>301.40999994128941</v>
      </c>
    </row>
    <row r="55" spans="7:8">
      <c r="G55" s="38" t="s">
        <v>55</v>
      </c>
      <c r="H55" s="15">
        <v>48</v>
      </c>
    </row>
    <row r="56" spans="7:8">
      <c r="G56" s="38" t="s">
        <v>133</v>
      </c>
      <c r="H56" s="15">
        <v>0</v>
      </c>
    </row>
    <row r="57" spans="7:8">
      <c r="G57" s="38" t="s">
        <v>29</v>
      </c>
      <c r="H57" s="15">
        <v>57</v>
      </c>
    </row>
    <row r="58" spans="7:8">
      <c r="G58" s="38" t="s">
        <v>69</v>
      </c>
      <c r="H58" s="15">
        <v>200.2099999792874</v>
      </c>
    </row>
    <row r="59" spans="7:8">
      <c r="G59" s="38" t="s">
        <v>47</v>
      </c>
      <c r="H59" s="15">
        <v>21.9</v>
      </c>
    </row>
    <row r="60" spans="7:8">
      <c r="G60" s="38" t="s">
        <v>41</v>
      </c>
      <c r="H60" s="15">
        <v>70.2</v>
      </c>
    </row>
    <row r="61" spans="7:8">
      <c r="G61" s="38" t="s">
        <v>38</v>
      </c>
      <c r="H61" s="15">
        <v>12.4</v>
      </c>
    </row>
    <row r="62" spans="7:8">
      <c r="G62" s="38" t="s">
        <v>62</v>
      </c>
      <c r="H62" s="15">
        <v>29.499999992549419</v>
      </c>
    </row>
    <row r="63" spans="7:8">
      <c r="G63" s="38" t="s">
        <v>97</v>
      </c>
      <c r="H63" s="15">
        <v>68.354999923333523</v>
      </c>
    </row>
    <row r="64" spans="7:8">
      <c r="G64" s="38" t="s">
        <v>98</v>
      </c>
      <c r="H64" s="15">
        <v>27.719999954104424</v>
      </c>
    </row>
    <row r="65" spans="7:8">
      <c r="G65" s="38" t="s">
        <v>76</v>
      </c>
      <c r="H65" s="15">
        <v>46.019999988377094</v>
      </c>
    </row>
    <row r="66" spans="7:8">
      <c r="G66" s="38" t="s">
        <v>90</v>
      </c>
      <c r="H66" s="15">
        <v>48.359999981522563</v>
      </c>
    </row>
    <row r="67" spans="7:8">
      <c r="G67" s="38" t="s">
        <v>99</v>
      </c>
      <c r="H67" s="15">
        <v>0</v>
      </c>
    </row>
    <row r="68" spans="7:8">
      <c r="G68" s="38" t="s">
        <v>81</v>
      </c>
      <c r="H68" s="15">
        <v>322.61999973803756</v>
      </c>
    </row>
    <row r="69" spans="7:8">
      <c r="G69" s="38" t="s">
        <v>34</v>
      </c>
      <c r="H69" s="15">
        <v>117.15999992191793</v>
      </c>
    </row>
    <row r="70" spans="7:8">
      <c r="G70" s="38" t="s">
        <v>82</v>
      </c>
      <c r="H70" s="15">
        <v>99.559999921917921</v>
      </c>
    </row>
    <row r="71" spans="7:8">
      <c r="G71" s="38" t="s">
        <v>72</v>
      </c>
      <c r="H71" s="15">
        <v>0</v>
      </c>
    </row>
    <row r="72" spans="7:8">
      <c r="G72" s="38" t="s">
        <v>134</v>
      </c>
      <c r="H72" s="15">
        <v>0</v>
      </c>
    </row>
    <row r="73" spans="7:8">
      <c r="G73" s="38" t="s">
        <v>95</v>
      </c>
      <c r="H73" s="15">
        <v>57</v>
      </c>
    </row>
    <row r="74" spans="7:8">
      <c r="G74" s="38" t="s">
        <v>56</v>
      </c>
      <c r="H74" s="15">
        <v>0</v>
      </c>
    </row>
    <row r="75" spans="7:8">
      <c r="G75" s="38" t="s">
        <v>54</v>
      </c>
      <c r="H75" s="15">
        <v>0</v>
      </c>
    </row>
    <row r="76" spans="7:8">
      <c r="G76" s="38" t="s">
        <v>26</v>
      </c>
      <c r="H76" s="15">
        <v>56.159999978542331</v>
      </c>
    </row>
    <row r="77" spans="7:8">
      <c r="G77" s="38" t="s">
        <v>80</v>
      </c>
      <c r="H77" s="15">
        <v>247.59999968409537</v>
      </c>
    </row>
    <row r="78" spans="7:8">
      <c r="G78" s="41" t="s">
        <v>88</v>
      </c>
      <c r="H78" s="30">
        <v>116.59999968409538</v>
      </c>
    </row>
  </sheetData>
  <mergeCells count="1">
    <mergeCell ref="B13:D13"/>
  </mergeCells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blackAndWhite="1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9" r:id="rId4" name="List Box 5">
              <controlPr defaultSize="0" autoLine="0" autoPict="0">
                <anchor moveWithCells="1">
                  <from>
                    <xdr:col>20</xdr:col>
                    <xdr:colOff>76200</xdr:colOff>
                    <xdr:row>7</xdr:row>
                    <xdr:rowOff>104775</xdr:rowOff>
                  </from>
                  <to>
                    <xdr:col>21</xdr:col>
                    <xdr:colOff>485775</xdr:colOff>
                    <xdr:row>16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5" name="List Box 6">
              <controlPr defaultSize="0" autoLine="0" autoPict="0">
                <anchor moveWithCells="1">
                  <from>
                    <xdr:col>20</xdr:col>
                    <xdr:colOff>57150</xdr:colOff>
                    <xdr:row>0</xdr:row>
                    <xdr:rowOff>85725</xdr:rowOff>
                  </from>
                  <to>
                    <xdr:col>21</xdr:col>
                    <xdr:colOff>466725</xdr:colOff>
                    <xdr:row>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L21"/>
  <sheetViews>
    <sheetView showGridLines="0" topLeftCell="D1" workbookViewId="0">
      <selection activeCell="P21" sqref="P21"/>
    </sheetView>
  </sheetViews>
  <sheetFormatPr defaultColWidth="9" defaultRowHeight="14.25"/>
  <cols>
    <col min="1" max="1" width="1.5" style="5" customWidth="1"/>
    <col min="2" max="2" width="13" style="5" bestFit="1" customWidth="1"/>
    <col min="3" max="3" width="11.625" style="5" customWidth="1"/>
    <col min="4" max="4" width="11.625" style="5" bestFit="1" customWidth="1"/>
    <col min="5" max="5" width="12.75" style="5" bestFit="1" customWidth="1"/>
    <col min="6" max="6" width="2.25" style="5" customWidth="1"/>
    <col min="7" max="7" width="9.75" style="5" customWidth="1"/>
    <col min="8" max="10" width="8.375" style="5" customWidth="1"/>
    <col min="11" max="11" width="2.125" style="5" customWidth="1"/>
    <col min="12" max="12" width="10.25" style="5" bestFit="1" customWidth="1"/>
    <col min="13" max="16384" width="9" style="5"/>
  </cols>
  <sheetData>
    <row r="1" spans="2:12">
      <c r="H1" s="31" t="str">
        <f>B10</f>
        <v>订购次数</v>
      </c>
      <c r="I1" s="31" t="str">
        <f>B11</f>
        <v>平均单价</v>
      </c>
      <c r="J1" s="31" t="str">
        <f>B12</f>
        <v>销售额</v>
      </c>
      <c r="L1" s="44"/>
    </row>
    <row r="2" spans="2:12">
      <c r="B2" s="6" t="str">
        <f>'1.月销售额'!B2</f>
        <v>所选地区</v>
      </c>
      <c r="C2" s="7" t="str">
        <f>'1.月销售额'!C2</f>
        <v>全部</v>
      </c>
      <c r="H2" s="45">
        <f>C10</f>
        <v>30</v>
      </c>
      <c r="I2" s="12">
        <f>C11</f>
        <v>1.1189064853399047</v>
      </c>
      <c r="J2" s="12">
        <f>C12</f>
        <v>741.83499978035672</v>
      </c>
      <c r="L2" s="44"/>
    </row>
    <row r="3" spans="2:12">
      <c r="B3" s="6" t="str">
        <f>'1.月销售额'!B3</f>
        <v>所选年季度</v>
      </c>
      <c r="C3" s="7" t="str">
        <f>'1.月销售额'!C3</f>
        <v>1996年3季度</v>
      </c>
      <c r="D3" s="19"/>
      <c r="E3" s="19"/>
      <c r="G3" s="46" t="s">
        <v>46</v>
      </c>
      <c r="H3" s="45">
        <f t="dataTable" ref="H3:J10" dt2D="0" dtr="0" r1="C8"/>
        <v>30</v>
      </c>
      <c r="I3" s="12">
        <v>1.1189064853399047</v>
      </c>
      <c r="J3" s="12">
        <v>741.83499978035672</v>
      </c>
      <c r="L3" s="44"/>
    </row>
    <row r="4" spans="2:12">
      <c r="B4" s="6" t="str">
        <f>'1.月销售额'!B4</f>
        <v>季度开始日期</v>
      </c>
      <c r="C4" s="7">
        <f>'1.月销售额'!C4</f>
        <v>35247</v>
      </c>
      <c r="D4" s="19"/>
      <c r="E4" s="19"/>
      <c r="G4" s="47" t="s">
        <v>71</v>
      </c>
      <c r="H4" s="48">
        <v>11</v>
      </c>
      <c r="I4" s="15">
        <v>1.6823809521893658</v>
      </c>
      <c r="J4" s="15">
        <v>211.9799999758601</v>
      </c>
      <c r="L4" s="44"/>
    </row>
    <row r="5" spans="2:12">
      <c r="B5" s="6" t="str">
        <f>'1.月销售额'!B5</f>
        <v>季度结束日期</v>
      </c>
      <c r="C5" s="7">
        <f>'1.月销售额'!C5</f>
        <v>35338</v>
      </c>
      <c r="G5" s="47" t="s">
        <v>91</v>
      </c>
      <c r="H5" s="48">
        <v>26</v>
      </c>
      <c r="I5" s="15">
        <v>0.66502415411318261</v>
      </c>
      <c r="J5" s="15">
        <v>412.9799997042864</v>
      </c>
      <c r="L5" s="44"/>
    </row>
    <row r="6" spans="2:12">
      <c r="G6" s="47" t="s">
        <v>60</v>
      </c>
      <c r="H6" s="48">
        <v>34</v>
      </c>
      <c r="I6" s="15">
        <v>1.1890175946286259</v>
      </c>
      <c r="J6" s="15">
        <v>810.90999953672281</v>
      </c>
      <c r="L6" s="44"/>
    </row>
    <row r="7" spans="2:12">
      <c r="B7" s="17" t="s">
        <v>104</v>
      </c>
      <c r="C7" s="17" t="s">
        <v>135</v>
      </c>
      <c r="D7" s="33" t="s">
        <v>121</v>
      </c>
      <c r="E7" s="33" t="s">
        <v>121</v>
      </c>
      <c r="G7" s="47" t="s">
        <v>79</v>
      </c>
      <c r="H7" s="48">
        <v>16</v>
      </c>
      <c r="I7" s="15">
        <v>1.8875919720774712</v>
      </c>
      <c r="J7" s="15">
        <v>564.38999965116386</v>
      </c>
      <c r="L7" s="44"/>
    </row>
    <row r="8" spans="2:12">
      <c r="B8" s="18" t="str">
        <f>IF(C2="全部","",C2)</f>
        <v/>
      </c>
      <c r="C8" s="7" t="s">
        <v>159</v>
      </c>
      <c r="D8" s="7" t="str">
        <f>"&gt;="&amp;TEXT(C4,"yyyy/m/d")</f>
        <v>&gt;=1996/7/1</v>
      </c>
      <c r="E8" s="7" t="str">
        <f>"&lt;="&amp;TEXT(C5,"yyyy/m/d")</f>
        <v>&lt;=1996/9/30</v>
      </c>
      <c r="G8" s="47" t="s">
        <v>85</v>
      </c>
      <c r="H8" s="48">
        <v>10</v>
      </c>
      <c r="I8" s="15">
        <v>1.3447619032575973</v>
      </c>
      <c r="J8" s="15">
        <v>282.39999968409541</v>
      </c>
    </row>
    <row r="9" spans="2:12">
      <c r="B9" s="19"/>
      <c r="C9" s="19"/>
      <c r="D9" s="19"/>
      <c r="E9" s="19"/>
      <c r="G9" s="47" t="s">
        <v>33</v>
      </c>
      <c r="H9" s="48">
        <v>19</v>
      </c>
      <c r="I9" s="15">
        <v>0.76513647580745803</v>
      </c>
      <c r="J9" s="15">
        <v>308.34999975040557</v>
      </c>
    </row>
    <row r="10" spans="2:12">
      <c r="B10" s="18" t="s">
        <v>136</v>
      </c>
      <c r="C10" s="18">
        <f>DCOUNTA(原始数据,"销售额",B7:E8)</f>
        <v>30</v>
      </c>
      <c r="D10" s="19"/>
      <c r="E10" s="19"/>
      <c r="G10" s="49" t="s">
        <v>7</v>
      </c>
      <c r="H10" s="50">
        <v>39</v>
      </c>
      <c r="I10" s="30">
        <v>0.59827433602834956</v>
      </c>
      <c r="J10" s="30">
        <v>540.83999976962798</v>
      </c>
    </row>
    <row r="11" spans="2:12">
      <c r="B11" s="18" t="s">
        <v>160</v>
      </c>
      <c r="C11" s="20">
        <f>IF(DSUM(原始数据,"数量",B7:E8)=0,0,DSUM(原始数据,"销售额",B7:E8)/DSUM(原始数据,"数量",B7:E8))</f>
        <v>1.1189064853399047</v>
      </c>
      <c r="D11" s="19"/>
      <c r="E11" s="19"/>
    </row>
    <row r="12" spans="2:12">
      <c r="B12" s="51" t="s">
        <v>158</v>
      </c>
      <c r="C12" s="8">
        <f>DSUM(原始数据,"销售额",B7:E8)</f>
        <v>741.83499978035672</v>
      </c>
      <c r="E12" s="19"/>
    </row>
    <row r="13" spans="2:12">
      <c r="B13" s="19"/>
      <c r="C13" s="19"/>
      <c r="D13" s="19"/>
      <c r="E13" s="19"/>
    </row>
    <row r="14" spans="2:12">
      <c r="B14" s="5" t="s">
        <v>164</v>
      </c>
      <c r="C14" s="19"/>
      <c r="D14" s="19"/>
      <c r="E14" s="19"/>
    </row>
    <row r="15" spans="2:12">
      <c r="B15" s="55" t="str">
        <f>C2&amp;"地区各类产品销售额"</f>
        <v>全部地区各类产品销售额</v>
      </c>
      <c r="C15" s="56"/>
      <c r="E15" s="19"/>
    </row>
    <row r="16" spans="2:12">
      <c r="B16" s="19"/>
      <c r="C16" s="42"/>
      <c r="D16" s="19"/>
      <c r="E16" s="19"/>
    </row>
    <row r="17" spans="2:5">
      <c r="B17" s="19"/>
      <c r="C17" s="42"/>
      <c r="D17" s="19"/>
      <c r="E17" s="19"/>
    </row>
    <row r="18" spans="2:5">
      <c r="B18" s="19"/>
      <c r="C18" s="42"/>
      <c r="D18" s="43"/>
      <c r="E18" s="43"/>
    </row>
    <row r="19" spans="2:5">
      <c r="B19" s="19"/>
      <c r="C19" s="42"/>
      <c r="D19" s="19"/>
      <c r="E19" s="19"/>
    </row>
    <row r="20" spans="2:5">
      <c r="B20" s="19"/>
      <c r="C20" s="42" t="s">
        <v>131</v>
      </c>
      <c r="D20" s="19"/>
      <c r="E20" s="19"/>
    </row>
    <row r="21" spans="2:5">
      <c r="B21" s="19"/>
      <c r="C21" s="19"/>
    </row>
  </sheetData>
  <mergeCells count="1">
    <mergeCell ref="B15:C15"/>
  </mergeCells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blackAndWhite="1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62" r:id="rId4" name="List Box 6">
              <controlPr defaultSize="0" autoLine="0" autoPict="0">
                <anchor moveWithCells="1">
                  <from>
                    <xdr:col>18</xdr:col>
                    <xdr:colOff>171450</xdr:colOff>
                    <xdr:row>7</xdr:row>
                    <xdr:rowOff>152400</xdr:rowOff>
                  </from>
                  <to>
                    <xdr:col>19</xdr:col>
                    <xdr:colOff>523875</xdr:colOff>
                    <xdr:row>16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5" name="List Box 7">
              <controlPr defaultSize="0" autoLine="0" autoPict="0">
                <anchor moveWithCells="1">
                  <from>
                    <xdr:col>18</xdr:col>
                    <xdr:colOff>152400</xdr:colOff>
                    <xdr:row>0</xdr:row>
                    <xdr:rowOff>133350</xdr:rowOff>
                  </from>
                  <to>
                    <xdr:col>19</xdr:col>
                    <xdr:colOff>504825</xdr:colOff>
                    <xdr:row>7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��
</file>

<file path=customXml/item2.xml>��o:ydkY:No:y�vN�N�c���VB\�W^:S�W1'[�W^:S�W:S�W�W^:S�W1'[�W^:S�W:S�W�.U��:S�W1'[�.U��:S�W:S�W�W^:S�W1'[�W^:S�W:S�W:S�W1'[�.U���.U��:S�W1'[�.U��:S�W:S�W
</file>

<file path=customXml/item3.xml>��o:ydkY:No:y�vN�N�c��o:ydkY:No:y�vN�N�c��o:ydkY:No:y�vN�N�c��o:ydkY:No:y�vN�N�c��
</file>

<file path=customXml/item4.xml>��
</file>

<file path=customXml/item5.xml>��o:ydkY:No:y�vN�N�c���VB\�W^:S�W3'[�W^:S�W:S�W�W^:S�W3'[�W^:S�W:S�W�W^:S�W3'[�W^:S�W:S�W:S�W:S�W:S�W
</file>

<file path=customXml/item6.xml>��o:ydkY:No:y�vN�N�c���VB\0W:S:S�W'[0W:S:S�W:S�W0W:S:S�W'[0W:S:S�W:S�W0W:S:S�W'[0W:S:S�W:S�W0W:S:S�W'[0W:S:S�W:S�W
</file>

<file path=customXml/item7.xml>��o:ydkY:No:y�vN�N�c���VB\�W^:S�W1'[�W^:S�W:S�W�W^:S�W1'[�W^:S�W:S�W:S�W1'[�W^S�N�W^:S�W1'[�W^:S�W:S�W�W^:S�W1'[�W^:S�W:S�W�.U��:S�W1'[�.U��:S�W:S�W�VB\'Yޏ:S�W2'['Yޏ:S�W:S�W'Yޏ:S�W2'['Yޏ:S�W:S�W
</file>

<file path=customXml/itemProps1.xml><?xml version="1.0" encoding="utf-8"?>
<ds:datastoreItem xmlns:ds="http://schemas.openxmlformats.org/officeDocument/2006/customXml" ds:itemID="{882F3626-7937-4FA7-833E-CE7E7C517E20}">
  <ds:schemaRefs>
    <ds:schemaRef ds:uri="http://www.w3.org/2001/XMLSchema"/>
    <ds:schemaRef ds:uri="http://microsoft.data.visualization.Client.Excel.PState/1.0"/>
  </ds:schemaRefs>
</ds:datastoreItem>
</file>

<file path=customXml/itemProps2.xml><?xml version="1.0" encoding="utf-8"?>
<ds:datastoreItem xmlns:ds="http://schemas.openxmlformats.org/officeDocument/2006/customXml" ds:itemID="{4BE14E7B-121B-4FA5-B601-47581FC546B8}">
  <ds:schemaRefs>
    <ds:schemaRef ds:uri="http://www.w3.org/2001/XMLSchema"/>
    <ds:schemaRef ds:uri="http://microsoft.data.visualization.engine.tours/1.0"/>
  </ds:schemaRefs>
</ds:datastoreItem>
</file>

<file path=customXml/itemProps3.xml><?xml version="1.0" encoding="utf-8"?>
<ds:datastoreItem xmlns:ds="http://schemas.openxmlformats.org/officeDocument/2006/customXml" ds:itemID="{E28B4383-EF98-45ED-834E-7F09C95CE950}">
  <ds:schemaRefs>
    <ds:schemaRef ds:uri="http://www.w3.org/2001/XMLSchema"/>
    <ds:schemaRef ds:uri="http://microsoft.data.visualization.Client.Excel/1.0"/>
  </ds:schemaRefs>
</ds:datastoreItem>
</file>

<file path=customXml/itemProps4.xml><?xml version="1.0" encoding="utf-8"?>
<ds:datastoreItem xmlns:ds="http://schemas.openxmlformats.org/officeDocument/2006/customXml" ds:itemID="{BAAC6015-D814-4B1A-B736-4E07BF89188F}">
  <ds:schemaRefs>
    <ds:schemaRef ds:uri="http://www.w3.org/2001/XMLSchema"/>
    <ds:schemaRef ds:uri="http://microsoft.data.visualization.Client.Excel.LState/1.0"/>
  </ds:schemaRefs>
</ds:datastoreItem>
</file>

<file path=customXml/itemProps5.xml><?xml version="1.0" encoding="utf-8"?>
<ds:datastoreItem xmlns:ds="http://schemas.openxmlformats.org/officeDocument/2006/customXml" ds:itemID="{17D60062-3833-4384-A9E8-DC775E564D7A}">
  <ds:schemaRefs>
    <ds:schemaRef ds:uri="http://www.w3.org/2001/XMLSchema"/>
    <ds:schemaRef ds:uri="http://microsoft.data.visualization.engine.tours/1.0"/>
  </ds:schemaRefs>
</ds:datastoreItem>
</file>

<file path=customXml/itemProps6.xml><?xml version="1.0" encoding="utf-8"?>
<ds:datastoreItem xmlns:ds="http://schemas.openxmlformats.org/officeDocument/2006/customXml" ds:itemID="{7AE00883-051A-4D95-B379-E9352844612D}">
  <ds:schemaRefs>
    <ds:schemaRef ds:uri="http://www.w3.org/2001/XMLSchema"/>
    <ds:schemaRef ds:uri="http://microsoft.data.visualization.engine.tours/1.0"/>
  </ds:schemaRefs>
</ds:datastoreItem>
</file>

<file path=customXml/itemProps7.xml><?xml version="1.0" encoding="utf-8"?>
<ds:datastoreItem xmlns:ds="http://schemas.openxmlformats.org/officeDocument/2006/customXml" ds:itemID="{E34129A8-AD79-44A2-A3E4-E9902B7741B7}">
  <ds:schemaRefs>
    <ds:schemaRef ds:uri="http://www.w3.org/2001/XMLSchema"/>
    <ds:schemaRef ds:uri="http://microsoft.data.visualization.engine.tours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2</vt:i4>
      </vt:variant>
    </vt:vector>
  </HeadingPairs>
  <TitlesOfParts>
    <vt:vector size="10" baseType="lpstr">
      <vt:lpstr>例4-7</vt:lpstr>
      <vt:lpstr>数字化仪表板</vt:lpstr>
      <vt:lpstr>数字化仪表板 (2)</vt:lpstr>
      <vt:lpstr>Northwind公司销售数据</vt:lpstr>
      <vt:lpstr>1.月销售额</vt:lpstr>
      <vt:lpstr>2.员工销售业绩</vt:lpstr>
      <vt:lpstr>3.前十大产品销售额</vt:lpstr>
      <vt:lpstr>4.各类产品订购次数、平均单价、销售额</vt:lpstr>
      <vt:lpstr>'数字化仪表板 (2)'!原始数据</vt:lpstr>
      <vt:lpstr>原始数据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2020-08-26T08:49:36Z</dcterms:modified>
</cp:coreProperties>
</file>